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AE1992B2-5F9B-42E6-93F2-656CD15BC31B}" xr6:coauthVersionLast="36" xr6:coauthVersionMax="36" xr10:uidLastSave="{00000000-0000-0000-0000-000000000000}"/>
  <workbookProtection workbookAlgorithmName="SHA-512" workbookHashValue="Y71Jg1yp7vz6Iwonk2eXzfIts0YQEmfX8eQZ9AW8A/2jgMc0s5RvUY6rxY+DyIAXq2Ui7bovWfhY/r6ab1LDdg==" workbookSaltValue="LqbkYiiWTHBSyyM2+TVAxQ==" workbookSpinCount="100000" lockStructure="1"/>
  <bookViews>
    <workbookView xWindow="32760" yWindow="32760" windowWidth="20490" windowHeight="7190" tabRatio="599" activeTab="1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especial'!$B$7:$E$7</definedName>
    <definedName name="_xlnm._FilterDatabase" localSheetId="2" hidden="1">'Limpieza programada'!$A$6:$I$70</definedName>
    <definedName name="_xlnm.Print_Area" localSheetId="1">'Limpieza especial'!$A$1:$F$14</definedName>
    <definedName name="_xlnm.Print_Area" localSheetId="2">'Limpieza programada'!$A$1:$I$70</definedName>
    <definedName name="_xlnm.Print_Area" localSheetId="0">'Tabla resumen cotización'!$A$1:$H$11</definedName>
  </definedNames>
  <calcPr calcId="191029"/>
</workbook>
</file>

<file path=xl/calcChain.xml><?xml version="1.0" encoding="utf-8"?>
<calcChain xmlns="http://schemas.openxmlformats.org/spreadsheetml/2006/main">
  <c r="I71" i="22" l="1"/>
  <c r="D9" i="16" l="1"/>
  <c r="D10" i="16" l="1"/>
  <c r="H14" i="22" l="1"/>
  <c r="H7" i="22"/>
  <c r="H10" i="22"/>
  <c r="H8" i="22"/>
  <c r="H13" i="22"/>
  <c r="H12" i="22"/>
  <c r="H9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9" i="22"/>
  <c r="H62" i="22"/>
  <c r="H58" i="22"/>
  <c r="H60" i="22"/>
  <c r="H61" i="22"/>
  <c r="H57" i="22"/>
  <c r="H63" i="22"/>
  <c r="H66" i="22"/>
  <c r="H69" i="22"/>
  <c r="H65" i="22"/>
  <c r="H67" i="22"/>
  <c r="H68" i="22"/>
  <c r="H64" i="22"/>
  <c r="H70" i="22"/>
  <c r="H11" i="22"/>
  <c r="E21" i="28"/>
  <c r="E22" i="28"/>
  <c r="C22" i="28"/>
  <c r="C14" i="28"/>
  <c r="C18" i="28"/>
  <c r="E17" i="28"/>
  <c r="E18" i="28" s="1"/>
  <c r="E8" i="28"/>
  <c r="E13" i="28"/>
  <c r="E12" i="28"/>
  <c r="E11" i="28"/>
  <c r="E10" i="28"/>
  <c r="E9" i="28"/>
  <c r="D4" i="16"/>
  <c r="C4" i="28"/>
  <c r="B3" i="27"/>
  <c r="C4" i="22"/>
  <c r="E14" i="28" l="1"/>
  <c r="E25" i="28" s="1"/>
  <c r="E10" i="16" s="1"/>
  <c r="F10" i="16" s="1"/>
  <c r="E9" i="16" l="1"/>
  <c r="E11" i="16" s="1"/>
  <c r="F9" i="16"/>
  <c r="D11" i="16"/>
  <c r="F11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<sst xmlns="http://schemas.openxmlformats.org/spreadsheetml/2006/main" count="555" uniqueCount="145">
  <si>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</si>
  <si>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</si>
  <si>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</si>
  <si>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</si>
  <si>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</si>
  <si>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</si>
  <si>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</si>
  <si>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</si>
  <si>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</si>
  <si>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</si>
  <si>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</si>
  <si>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</si>
  <si>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</si>
  <si>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</si>
  <si>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</si>
  <si>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</si>
  <si>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</si>
  <si>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</si>
  <si>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</si>
  <si>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</si>
  <si>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</si>
  <si>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</si>
  <si>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</si>
  <si>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</si>
  <si>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</si>
  <si>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</si>
  <si>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</si>
  <si>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</si>
  <si>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</si>
  <si>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</si>
  <si>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</si>
  <si>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</si>
  <si>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</si>
  <si>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Puntos de Luz. Difusores del aire</t>
  </si>
  <si>
    <t>Bajo Demanda</t>
  </si>
  <si>
    <t>Taller</t>
  </si>
  <si>
    <t>Almacén</t>
  </si>
  <si>
    <t>Vestibulo</t>
  </si>
  <si>
    <t>MADRID</t>
  </si>
  <si>
    <t>Realización</t>
  </si>
  <si>
    <t>Distribuidor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</si>
  <si>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</si>
  <si>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</si>
  <si>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</si>
  <si>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</si>
  <si>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</si>
  <si>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</si>
  <si>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</si>
  <si>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Sala Técnica</t>
  </si>
  <si>
    <t>Administración</t>
  </si>
  <si>
    <t>Redacción</t>
  </si>
  <si>
    <t>Baño Masculino</t>
  </si>
  <si>
    <t>Jefe de medios</t>
  </si>
  <si>
    <t>Mantenimiento</t>
  </si>
  <si>
    <t>Segunda</t>
  </si>
  <si>
    <t>Jefe redacción</t>
  </si>
  <si>
    <t>Sala ENG</t>
  </si>
  <si>
    <t>Peluquería</t>
  </si>
  <si>
    <t>Recepción</t>
  </si>
  <si>
    <t>Baño Femenino</t>
  </si>
  <si>
    <t>Baño Minusválidos</t>
  </si>
  <si>
    <t>Pasillo</t>
  </si>
  <si>
    <t>Sala de equipos</t>
  </si>
  <si>
    <t>Sala eléctrica</t>
  </si>
  <si>
    <t>C. Sonido</t>
  </si>
  <si>
    <t>Cab. Locución</t>
  </si>
  <si>
    <t>Ingesta</t>
  </si>
  <si>
    <t>Terraza abierta</t>
  </si>
  <si>
    <t xml:space="preserve">Pasillos </t>
  </si>
  <si>
    <t>Sala polivalente</t>
  </si>
  <si>
    <t>Sala curas/lactancia</t>
  </si>
  <si>
    <t>Cab. Edición 1</t>
  </si>
  <si>
    <t>Cab. Edición 2</t>
  </si>
  <si>
    <t>Despacho sindicatos</t>
  </si>
  <si>
    <t>Control locutorio 1</t>
  </si>
  <si>
    <t>Locutorio 1</t>
  </si>
  <si>
    <t>Autocontrol</t>
  </si>
  <si>
    <t>Locutorio 2</t>
  </si>
  <si>
    <t>Control locutorio 2</t>
  </si>
  <si>
    <t>Entrada</t>
  </si>
  <si>
    <t>Sala equipos</t>
  </si>
  <si>
    <t>Cristales</t>
  </si>
  <si>
    <t xml:space="preserve">Cristales </t>
  </si>
  <si>
    <t>Palma de Mallorca</t>
  </si>
  <si>
    <t>Baleares</t>
  </si>
  <si>
    <t>Extremadura, 14, 1º2</t>
  </si>
  <si>
    <t>Ibiza</t>
  </si>
  <si>
    <t>Mahón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</si>
  <si>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</si>
  <si>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</si>
  <si>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</si>
  <si>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</si>
  <si>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</si>
  <si>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</si>
  <si>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</si>
  <si>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</si>
  <si>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</si>
  <si>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</si>
  <si>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</si>
  <si>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</si>
  <si>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</si>
  <si>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</si>
  <si>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</si>
  <si>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m2</t>
  </si>
  <si>
    <t>Servicio</t>
  </si>
  <si>
    <t>Concepto/estancias</t>
  </si>
  <si>
    <t>C.T. RTVE BALEARES</t>
  </si>
  <si>
    <t>C.E. MARRATXI</t>
  </si>
  <si>
    <t>U.I. IBIZA</t>
  </si>
  <si>
    <t xml:space="preserve">U.I. MENORCA </t>
  </si>
  <si>
    <t>Aragón,  26 1º  A, B y C; y 2ºC</t>
  </si>
  <si>
    <t xml:space="preserve">Camino  Vecinal Can Garriga, s/n </t>
  </si>
  <si>
    <t>Plaza Explanada,  26 Planta 2ª, puerta 1ª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</si>
  <si>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</si>
  <si>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</si>
  <si>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</si>
  <si>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</si>
  <si>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</si>
  <si>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</si>
  <si>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</si>
  <si>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</si>
  <si>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</si>
  <si>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</si>
  <si>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</si>
  <si>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</si>
  <si>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</si>
  <si>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</si>
  <si>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</si>
  <si>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Total serv. bacteriostáticos (C)</t>
  </si>
  <si>
    <t>LOTE 4 - BALEARES</t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</si>
  <si>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</si>
  <si>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</si>
  <si>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</si>
  <si>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tres veces semana</t>
  </si>
  <si>
    <t>Precio unidad</t>
  </si>
  <si>
    <t>*Coste/Anual
 (€/año) (C)</t>
  </si>
  <si>
    <t>Coste/Anual
 (€/año) (B)</t>
  </si>
  <si>
    <t>Coste/Anual
 (€/año) (A)</t>
  </si>
  <si>
    <t>2 AÑOS</t>
  </si>
  <si>
    <t>PRÓRROGAS</t>
  </si>
  <si>
    <t>Total serv. Limpieza especial (A+B+C)</t>
  </si>
  <si>
    <t>Total serv. Limpieza programada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</si>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</sst>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#,##0.00\ &quot;m2/min&quot;"/>
    <numFmt numFmtId="167" formatCode="0.000"/>
    <numFmt numFmtId="168" formatCode="[$-409]h:mm\ AM/PM;@"/>
    <numFmt numFmtId="169" formatCode="#,##0\ &quot;horas/año&quot;"/>
    <numFmt numFmtId="170" formatCode="#,##0.0000\ &quot;€ /m2&quot;"/>
    <numFmt numFmtId="171" formatCode="_-* #,##0.00\ [$€-C0A]_-;\-* #,##0.00\ [$€-C0A]_-;_-* &quot;-&quot;??\ [$€-C0A]_-;_-@_-"/>
    <numFmt numFmtId="172" formatCode="#,##0\ &quot;unidades/año&quot;"/>
    <numFmt numFmtId="173" formatCode="#,##0\ &quot;traslados/año&quot;"/>
    <numFmt numFmtId="174" formatCode="#,##0\ &quot;unidades&quot;"/>
    <numFmt numFmtId="175" formatCode="#,##0.0\ &quot;horas/año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8" fontId="3" fillId="3" borderId="12" applyNumberFormat="0" applyFont="0" applyAlignment="0" applyProtection="0"/>
    <xf numFmtId="0" fontId="15" fillId="3" borderId="12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8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vertical="center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18" fillId="7" borderId="0" xfId="82" applyFont="1" applyFill="1" applyBorder="1" applyAlignment="1" applyProtection="1">
      <alignment vertical="center" wrapText="1"/>
    </xf>
    <xf numFmtId="0" fontId="27" fillId="2" borderId="7" xfId="0" applyFont="1" applyFill="1" applyBorder="1" applyProtection="1"/>
    <xf numFmtId="0" fontId="31" fillId="4" borderId="7" xfId="82" applyFont="1" applyFill="1" applyBorder="1" applyAlignment="1" applyProtection="1">
      <alignment horizontal="left" vertical="center"/>
    </xf>
    <xf numFmtId="165" fontId="24" fillId="4" borderId="7" xfId="0" applyNumberFormat="1" applyFont="1" applyFill="1" applyBorder="1" applyAlignment="1" applyProtection="1">
      <alignment horizontal="center"/>
    </xf>
    <xf numFmtId="167" fontId="31" fillId="4" borderId="7" xfId="11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/>
    <xf numFmtId="44" fontId="32" fillId="2" borderId="7" xfId="29" applyFont="1" applyFill="1" applyBorder="1" applyAlignment="1" applyProtection="1">
      <alignment horizontal="right"/>
    </xf>
    <xf numFmtId="44" fontId="34" fillId="2" borderId="7" xfId="29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24" fillId="2" borderId="7" xfId="0" applyFont="1" applyFill="1" applyBorder="1" applyAlignment="1" applyProtection="1">
      <alignment horizontal="center" vertical="center"/>
    </xf>
    <xf numFmtId="166" fontId="24" fillId="4" borderId="7" xfId="110" applyNumberFormat="1" applyFont="1" applyFill="1" applyBorder="1" applyAlignment="1" applyProtection="1">
      <alignment horizontal="center"/>
    </xf>
    <xf numFmtId="170" fontId="32" fillId="2" borderId="7" xfId="110" applyNumberFormat="1" applyFont="1" applyFill="1" applyBorder="1" applyProtection="1"/>
    <xf numFmtId="0" fontId="31" fillId="4" borderId="7" xfId="0" applyFont="1" applyFill="1" applyBorder="1" applyAlignment="1" applyProtection="1">
      <alignment horizontal="left" vertical="center"/>
    </xf>
    <xf numFmtId="0" fontId="31" fillId="2" borderId="7" xfId="0" applyFont="1" applyFill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36" fillId="0" borderId="7" xfId="0" applyFont="1" applyBorder="1" applyAlignment="1" applyProtection="1"/>
    <xf numFmtId="0" fontId="37" fillId="2" borderId="7" xfId="0" applyFont="1" applyFill="1" applyBorder="1" applyProtection="1"/>
    <xf numFmtId="0" fontId="0" fillId="0" borderId="7" xfId="0" applyFont="1" applyBorder="1" applyAlignment="1" applyProtection="1"/>
    <xf numFmtId="165" fontId="31" fillId="4" borderId="7" xfId="0" applyNumberFormat="1" applyFont="1" applyFill="1" applyBorder="1" applyAlignment="1" applyProtection="1">
      <alignment horizontal="center"/>
    </xf>
    <xf numFmtId="0" fontId="36" fillId="0" borderId="0" xfId="0" applyFont="1" applyBorder="1" applyAlignment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6" fillId="0" borderId="0" xfId="0" applyFont="1" applyBorder="1" applyProtection="1"/>
    <xf numFmtId="0" fontId="35" fillId="9" borderId="0" xfId="82" applyFont="1" applyFill="1" applyBorder="1" applyAlignment="1" applyProtection="1">
      <alignment horizontal="left" vertical="center" wrapText="1"/>
    </xf>
    <xf numFmtId="0" fontId="35" fillId="9" borderId="0" xfId="0" applyFont="1" applyFill="1" applyBorder="1" applyAlignment="1" applyProtection="1">
      <alignment horizontal="center" vertical="center"/>
    </xf>
    <xf numFmtId="0" fontId="35" fillId="9" borderId="0" xfId="82" applyFont="1" applyFill="1" applyBorder="1" applyAlignment="1" applyProtection="1">
      <alignment horizontal="left" vertical="center"/>
    </xf>
    <xf numFmtId="0" fontId="35" fillId="9" borderId="0" xfId="82" applyFont="1" applyFill="1" applyBorder="1" applyAlignment="1" applyProtection="1">
      <alignment horizontal="center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6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0" fontId="35" fillId="4" borderId="0" xfId="0" applyFont="1" applyFill="1" applyBorder="1" applyProtection="1"/>
    <xf numFmtId="0" fontId="18" fillId="7" borderId="7" xfId="0" applyFont="1" applyFill="1" applyBorder="1" applyAlignment="1" applyProtection="1">
      <alignment horizontal="center" vertical="center"/>
    </xf>
    <xf numFmtId="0" fontId="27" fillId="0" borderId="7" xfId="0" applyFont="1" applyFill="1" applyBorder="1" applyProtection="1"/>
    <xf numFmtId="0" fontId="36" fillId="0" borderId="7" xfId="0" applyFont="1" applyFill="1" applyBorder="1" applyAlignment="1" applyProtection="1"/>
    <xf numFmtId="0" fontId="31" fillId="0" borderId="7" xfId="82" applyFont="1" applyFill="1" applyBorder="1" applyAlignment="1" applyProtection="1">
      <alignment horizontal="left" vertical="center"/>
    </xf>
    <xf numFmtId="0" fontId="31" fillId="0" borderId="7" xfId="0" applyFont="1" applyFill="1" applyBorder="1" applyAlignment="1" applyProtection="1">
      <alignment horizontal="left" vertical="center"/>
    </xf>
    <xf numFmtId="164" fontId="31" fillId="0" borderId="7" xfId="0" applyNumberFormat="1" applyFont="1" applyFill="1" applyBorder="1" applyAlignment="1" applyProtection="1">
      <alignment horizontal="right"/>
    </xf>
    <xf numFmtId="0" fontId="24" fillId="0" borderId="7" xfId="0" applyFont="1" applyFill="1" applyBorder="1" applyAlignment="1" applyProtection="1">
      <alignment horizontal="center" vertical="center"/>
    </xf>
    <xf numFmtId="165" fontId="24" fillId="0" borderId="7" xfId="0" applyNumberFormat="1" applyFont="1" applyFill="1" applyBorder="1" applyAlignment="1" applyProtection="1">
      <alignment horizontal="center"/>
    </xf>
    <xf numFmtId="165" fontId="31" fillId="0" borderId="7" xfId="0" applyNumberFormat="1" applyFont="1" applyFill="1" applyBorder="1" applyAlignment="1" applyProtection="1"/>
    <xf numFmtId="44" fontId="32" fillId="0" borderId="7" xfId="29" applyFont="1" applyFill="1" applyBorder="1" applyAlignment="1" applyProtection="1">
      <alignment horizontal="right"/>
    </xf>
    <xf numFmtId="167" fontId="31" fillId="0" borderId="7" xfId="110" applyNumberFormat="1" applyFont="1" applyFill="1" applyBorder="1" applyAlignment="1" applyProtection="1">
      <alignment horizontal="center" vertical="center"/>
    </xf>
    <xf numFmtId="0" fontId="31" fillId="0" borderId="7" xfId="0" applyFont="1" applyFill="1" applyBorder="1" applyAlignment="1" applyProtection="1">
      <alignment horizontal="center" vertical="center"/>
    </xf>
    <xf numFmtId="166" fontId="24" fillId="0" borderId="7" xfId="110" applyNumberFormat="1" applyFont="1" applyFill="1" applyBorder="1" applyAlignment="1" applyProtection="1">
      <alignment horizontal="center"/>
    </xf>
    <xf numFmtId="170" fontId="32" fillId="0" borderId="7" xfId="110" applyNumberFormat="1" applyFont="1" applyFill="1" applyBorder="1" applyProtection="1"/>
    <xf numFmtId="0" fontId="27" fillId="0" borderId="0" xfId="0" applyFont="1" applyFill="1" applyBorder="1" applyProtection="1"/>
    <xf numFmtId="0" fontId="33" fillId="2" borderId="1" xfId="0" applyFont="1" applyFill="1" applyBorder="1" applyAlignment="1" applyProtection="1">
      <alignment horizontal="right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3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3" fontId="33" fillId="0" borderId="1" xfId="0" applyNumberFormat="1" applyFont="1" applyBorder="1" applyAlignment="1" applyProtection="1">
      <alignment horizontal="right" vertical="top"/>
    </xf>
    <xf numFmtId="174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4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172" fontId="33" fillId="4" borderId="0" xfId="0" applyNumberFormat="1" applyFont="1" applyFill="1" applyBorder="1" applyAlignment="1" applyProtection="1">
      <alignment horizontal="right" vertical="top"/>
    </xf>
    <xf numFmtId="0" fontId="31" fillId="4" borderId="0" xfId="0" applyFont="1" applyFill="1" applyBorder="1" applyAlignment="1" applyProtection="1">
      <alignment horizontal="center" vertical="center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166" fontId="31" fillId="8" borderId="8" xfId="110" applyNumberFormat="1" applyFont="1" applyFill="1" applyBorder="1" applyAlignment="1" applyProtection="1">
      <alignment horizontal="center"/>
    </xf>
    <xf numFmtId="44" fontId="32" fillId="8" borderId="9" xfId="29" applyFont="1" applyFill="1" applyBorder="1" applyAlignment="1" applyProtection="1">
      <alignment horizontal="center"/>
    </xf>
    <xf numFmtId="166" fontId="31" fillId="0" borderId="8" xfId="110" applyNumberFormat="1" applyFont="1" applyFill="1" applyBorder="1" applyAlignment="1" applyProtection="1">
      <alignment horizontal="center"/>
    </xf>
    <xf numFmtId="44" fontId="32" fillId="0" borderId="9" xfId="29" applyFont="1" applyFill="1" applyBorder="1" applyAlignment="1" applyProtection="1">
      <alignment horizontal="center"/>
    </xf>
    <xf numFmtId="0" fontId="8" fillId="0" borderId="0" xfId="82" applyFont="1" applyAlignment="1" applyProtection="1">
      <alignment horizontal="left"/>
    </xf>
    <xf numFmtId="0" fontId="8" fillId="4" borderId="0" xfId="82" applyFont="1" applyFill="1" applyAlignment="1" applyProtection="1">
      <alignment horizontal="left"/>
    </xf>
    <xf numFmtId="0" fontId="8" fillId="0" borderId="0" xfId="82" applyFont="1" applyAlignment="1" applyProtection="1">
      <alignment horizontal="center" vertical="center"/>
    </xf>
    <xf numFmtId="0" fontId="8" fillId="4" borderId="0" xfId="82" applyFont="1" applyFill="1" applyAlignment="1" applyProtection="1">
      <alignment horizontal="center" vertical="center"/>
    </xf>
    <xf numFmtId="0" fontId="8" fillId="4" borderId="0" xfId="0" applyFont="1" applyFill="1" applyAlignment="1" applyProtection="1">
      <alignment horizontal="left"/>
    </xf>
    <xf numFmtId="0" fontId="8" fillId="4" borderId="0" xfId="0" applyFont="1" applyFill="1" applyAlignment="1" applyProtection="1">
      <alignment horizontal="center"/>
    </xf>
    <xf numFmtId="43" fontId="8" fillId="4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171" fontId="31" fillId="8" borderId="1" xfId="0" applyNumberFormat="1" applyFont="1" applyFill="1" applyBorder="1" applyAlignment="1" applyProtection="1">
      <alignment horizontal="center" vertical="center"/>
      <protection locked="0"/>
    </xf>
    <xf numFmtId="44" fontId="32" fillId="8" borderId="7" xfId="29" applyFont="1" applyFill="1" applyBorder="1" applyAlignment="1" applyProtection="1">
      <alignment horizontal="right"/>
      <protection locked="0"/>
    </xf>
    <xf numFmtId="164" fontId="26" fillId="2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vertical="center"/>
    </xf>
    <xf numFmtId="165" fontId="27" fillId="4" borderId="0" xfId="0" applyNumberFormat="1" applyFont="1" applyFill="1" applyBorder="1" applyAlignment="1" applyProtection="1">
      <alignment vertical="center"/>
    </xf>
    <xf numFmtId="0" fontId="26" fillId="2" borderId="0" xfId="0" applyFont="1" applyFill="1" applyBorder="1" applyAlignment="1" applyProtection="1">
      <alignment vertical="center"/>
    </xf>
    <xf numFmtId="0" fontId="42" fillId="0" borderId="0" xfId="0" applyFont="1" applyProtection="1"/>
    <xf numFmtId="0" fontId="45" fillId="0" borderId="0" xfId="0" applyFont="1" applyProtection="1"/>
    <xf numFmtId="0" fontId="33" fillId="2" borderId="7" xfId="0" applyFont="1" applyFill="1" applyBorder="1" applyAlignment="1" applyProtection="1">
      <alignment horizontal="left"/>
    </xf>
    <xf numFmtId="169" fontId="31" fillId="0" borderId="1" xfId="0" applyNumberFormat="1" applyFont="1" applyBorder="1" applyAlignment="1" applyProtection="1">
      <alignment horizontal="right" vertical="top"/>
    </xf>
    <xf numFmtId="175" fontId="31" fillId="0" borderId="1" xfId="0" applyNumberFormat="1" applyFont="1" applyBorder="1" applyAlignment="1" applyProtection="1">
      <alignment horizontal="right" vertical="top"/>
    </xf>
    <xf numFmtId="0" fontId="22" fillId="0" borderId="10" xfId="0" applyFont="1" applyBorder="1" applyAlignment="1" applyProtection="1">
      <alignment horizontal="center" vertical="center"/>
    </xf>
    <xf numFmtId="0" fontId="22" fillId="0" borderId="11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10" xfId="0" applyFont="1" applyFill="1" applyBorder="1" applyAlignment="1" applyProtection="1">
      <alignment horizontal="center" vertical="center" wrapText="1"/>
    </xf>
    <xf numFmtId="0" fontId="23" fillId="6" borderId="13" xfId="0" applyFont="1" applyFill="1" applyBorder="1" applyAlignment="1" applyProtection="1">
      <alignment horizontal="center" vertical="center" wrapText="1"/>
    </xf>
    <xf numFmtId="0" fontId="41" fillId="2" borderId="14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left" vertical="center" wrapText="1"/>
    </xf>
    <xf numFmtId="175" fontId="33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2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44" name="Imagen 1">
          <a:extLst>
            <a:ext uri="{FF2B5EF4-FFF2-40B4-BE49-F238E27FC236}">
              <a16:creationId xmlns:a16="http://schemas.microsoft.com/office/drawing/2014/main" id="{6440BDCE-12DA-4DDC-8201-ACD6570B0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73ABFE-C699-4BAB-B2EC-12CB0E1A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2</xdr:col>
      <xdr:colOff>20204</xdr:colOff>
      <xdr:row>3</xdr:row>
      <xdr:rowOff>76200</xdr:rowOff>
    </xdr:to>
    <xdr:pic>
      <xdr:nvPicPr>
        <xdr:cNvPr id="2134" name="Imagen 1">
          <a:extLst>
            <a:ext uri="{FF2B5EF4-FFF2-40B4-BE49-F238E27FC236}">
              <a16:creationId xmlns:a16="http://schemas.microsoft.com/office/drawing/2014/main" id="{FD53D0CC-1A4B-44A9-BCEF-75601E628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12" name="Imagen 4">
          <a:extLst>
            <a:ext uri="{FF2B5EF4-FFF2-40B4-BE49-F238E27FC236}">
              <a16:creationId xmlns:a16="http://schemas.microsoft.com/office/drawing/2014/main" id="{8CEA9EAE-6599-49FC-855D-D8F8C6173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zoomScaleNormal="100" workbookViewId="0">
      <selection activeCell="E8" sqref="E8"/>
    </sheetView>
  </sheetViews>
  <sheetFormatPr baseColWidth="10" defaultColWidth="0" defaultRowHeight="15.5" zeroHeight="1"/>
  <cols>
    <col min="1" max="1" width="3.5" style="122" customWidth="1"/>
    <col min="2" max="2" width="16.33203125" style="122" bestFit="1" customWidth="1"/>
    <col min="3" max="3" width="9.33203125" style="122" bestFit="1" customWidth="1"/>
    <col min="4" max="4" width="23.58203125" style="122" customWidth="1"/>
    <col min="5" max="5" width="26.33203125" style="122" customWidth="1"/>
    <col min="6" max="6" width="23.08203125" style="122" customWidth="1"/>
    <col min="7" max="7" width="19.75" style="122" customWidth="1"/>
    <col min="8" max="8" width="6.33203125" style="122" customWidth="1"/>
    <col min="9" max="9" width="18.83203125" style="122" hidden="1" customWidth="1"/>
    <col min="10" max="10" width="22" style="122" hidden="1" customWidth="1"/>
    <col min="11" max="11" width="14.5" style="122" hidden="1" customWidth="1"/>
    <col min="12" max="12" width="53.83203125" style="122" hidden="1" customWidth="1"/>
    <col min="13" max="13" width="24" style="122" hidden="1" customWidth="1"/>
    <col min="14" max="16384" width="11" style="122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21"/>
    </row>
    <row r="2" spans="1:11" s="3" customFormat="1" ht="24">
      <c r="A2" s="1"/>
      <c r="C2" s="6"/>
      <c r="D2" s="155" t="s">
        <v>130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0" t="s">
        <v>43</v>
      </c>
      <c r="F3" s="6"/>
      <c r="G3" s="6"/>
      <c r="H3" s="6"/>
      <c r="I3" s="6"/>
      <c r="J3" s="6"/>
      <c r="K3" s="5"/>
    </row>
    <row r="4" spans="1:11" ht="18.5">
      <c r="D4" s="20" t="str">
        <f>+B6</f>
        <v>LOTE 4 - BALEARES</v>
      </c>
    </row>
    <row r="5" spans="1:11" ht="16" thickBot="1">
      <c r="F5" s="84"/>
    </row>
    <row r="6" spans="1:11" ht="21.5" thickBot="1">
      <c r="B6" s="160" t="s">
        <v>129</v>
      </c>
      <c r="C6" s="161"/>
      <c r="D6" s="161"/>
      <c r="E6" s="161"/>
      <c r="F6" s="161"/>
      <c r="G6" s="162"/>
    </row>
    <row r="7" spans="1:11" ht="21.5" thickBot="1">
      <c r="B7" s="123"/>
      <c r="C7" s="123"/>
      <c r="D7" s="123"/>
      <c r="E7" s="123"/>
      <c r="F7" s="123"/>
      <c r="G7" s="123"/>
    </row>
    <row r="8" spans="1:11" ht="42.5" thickBot="1">
      <c r="B8" s="124"/>
      <c r="C8" s="124"/>
      <c r="D8" s="125" t="s">
        <v>142</v>
      </c>
      <c r="E8" s="126" t="s">
        <v>143</v>
      </c>
      <c r="F8" s="127" t="s">
        <v>41</v>
      </c>
    </row>
    <row r="9" spans="1:11" ht="21.5" thickBot="1">
      <c r="B9" s="128" t="s">
        <v>42</v>
      </c>
      <c r="C9" s="129" t="s">
        <v>138</v>
      </c>
      <c r="D9" s="130">
        <f>('Limpieza programada'!I71)*2</f>
        <v>0</v>
      </c>
      <c r="E9" s="130">
        <f>('Limpieza especial'!E25)*2</f>
        <v>0</v>
      </c>
      <c r="F9" s="130">
        <f t="shared" ref="F9:F11" si="0">+E9+D9</f>
        <v>0</v>
      </c>
    </row>
    <row r="10" spans="1:11" ht="21.5" thickBot="1">
      <c r="B10" s="131" t="s">
        <v>139</v>
      </c>
      <c r="C10" s="132" t="s">
        <v>138</v>
      </c>
      <c r="D10" s="130">
        <f>'Limpieza programada'!I71*2</f>
        <v>0</v>
      </c>
      <c r="E10" s="130">
        <f>'Limpieza especial'!E25*2</f>
        <v>0</v>
      </c>
      <c r="F10" s="130">
        <f t="shared" ref="F10" si="1">+E10+D10</f>
        <v>0</v>
      </c>
    </row>
    <row r="11" spans="1:11" ht="19.5" customHeight="1" thickBot="1">
      <c r="B11" s="163" t="s">
        <v>41</v>
      </c>
      <c r="C11" s="164"/>
      <c r="D11" s="133">
        <f>SUM(D9:D10)</f>
        <v>0</v>
      </c>
      <c r="E11" s="133">
        <f>SUM(E9:E10)</f>
        <v>0</v>
      </c>
      <c r="F11" s="133">
        <f t="shared" si="0"/>
        <v>0</v>
      </c>
    </row>
    <row r="12" spans="1:11" hidden="1"/>
    <row r="13" spans="1:11" hidden="1"/>
    <row r="14" spans="1:11" hidden="1"/>
    <row r="15" spans="1:11"/>
    <row r="16" spans="1:11"/>
  </sheetData>
  <sheetProtection algorithmName="SHA-512" hashValue="2TbMYd22qascz5ASJUWUay02uKtHqHtDRgaxwfQfJ6OoIlZl2qfrG0SJHkW/dhjbL85WZx/8pQuPs6eeeeGQOg==" saltValue="W7wxpJgt8FGjs51+I8triw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H1698"/>
  <sheetViews>
    <sheetView showGridLines="0" tabSelected="1" zoomScale="70" zoomScaleNormal="70" workbookViewId="0">
      <pane xSplit="6" ySplit="7" topLeftCell="XFD8" activePane="bottomRight" state="frozen"/>
      <selection pane="topRight" activeCell="H1" sqref="H1"/>
      <selection pane="bottomLeft" activeCell="A7" sqref="A7"/>
      <selection pane="bottomRight" activeCell="C14" sqref="C14"/>
    </sheetView>
  </sheetViews>
  <sheetFormatPr baseColWidth="10" defaultColWidth="0" defaultRowHeight="13" customHeight="1" zeroHeight="1"/>
  <cols>
    <col min="1" max="1" width="5.25" style="16" customWidth="1"/>
    <col min="2" max="2" width="50.33203125" style="19" bestFit="1" customWidth="1"/>
    <col min="3" max="3" width="18" style="39" customWidth="1"/>
    <col min="4" max="4" width="26.08203125" style="21" customWidth="1"/>
    <col min="5" max="5" width="22.33203125" style="40" customWidth="1"/>
    <col min="6" max="6" width="14.25" style="23" customWidth="1"/>
    <col min="7" max="7" width="2.58203125" style="25" hidden="1" customWidth="1"/>
    <col min="8" max="8" width="2.83203125" style="26" hidden="1" customWidth="1"/>
    <col min="9" max="16384" width="10.83203125" style="16" hidden="1"/>
  </cols>
  <sheetData>
    <row r="1" spans="1:8">
      <c r="E1" s="22"/>
    </row>
    <row r="2" spans="1:8" ht="18.5">
      <c r="C2" s="155" t="s">
        <v>131</v>
      </c>
      <c r="E2" s="22"/>
    </row>
    <row r="3" spans="1:8" ht="18.5">
      <c r="C3" s="20" t="s">
        <v>43</v>
      </c>
      <c r="E3" s="22"/>
    </row>
    <row r="4" spans="1:8" ht="23.5">
      <c r="B4" s="18"/>
      <c r="C4" s="20" t="str">
        <f>+'Tabla resumen cotización'!D4</f>
        <v>LOTE 4 - BALEARES</v>
      </c>
      <c r="D4" s="14"/>
      <c r="E4" s="22"/>
      <c r="F4" s="27"/>
      <c r="G4" s="28"/>
      <c r="H4" s="28"/>
    </row>
    <row r="5" spans="1:8" ht="14.5">
      <c r="B5" s="14"/>
      <c r="C5" s="29"/>
      <c r="D5" s="14"/>
      <c r="E5" s="22"/>
      <c r="F5" s="27"/>
      <c r="G5" s="30"/>
      <c r="H5" s="31"/>
    </row>
    <row r="6" spans="1:8" ht="14.5">
      <c r="B6" s="14"/>
      <c r="C6" s="29"/>
      <c r="D6" s="14"/>
      <c r="E6" s="22"/>
      <c r="F6" s="27"/>
      <c r="G6" s="30"/>
      <c r="H6" s="31"/>
    </row>
    <row r="7" spans="1:8" s="37" customFormat="1" ht="31">
      <c r="A7" s="16"/>
      <c r="B7" s="104" t="s">
        <v>104</v>
      </c>
      <c r="C7" s="105" t="s">
        <v>119</v>
      </c>
      <c r="D7" s="106" t="s">
        <v>88</v>
      </c>
      <c r="E7" s="106" t="s">
        <v>137</v>
      </c>
      <c r="F7" s="35" t="s">
        <v>31</v>
      </c>
    </row>
    <row r="8" spans="1:8" s="21" customFormat="1" ht="18.5">
      <c r="A8" s="16"/>
      <c r="B8" s="107" t="s">
        <v>113</v>
      </c>
      <c r="C8" s="158">
        <v>20</v>
      </c>
      <c r="D8" s="146">
        <v>0</v>
      </c>
      <c r="E8" s="109">
        <f>+C8*D8</f>
        <v>0</v>
      </c>
      <c r="F8" s="25">
        <v>6</v>
      </c>
    </row>
    <row r="9" spans="1:8" s="21" customFormat="1" ht="18.5">
      <c r="A9" s="16"/>
      <c r="B9" s="107" t="s">
        <v>114</v>
      </c>
      <c r="C9" s="159">
        <v>0.5</v>
      </c>
      <c r="D9" s="146">
        <v>0</v>
      </c>
      <c r="E9" s="109">
        <f t="shared" ref="E9:E13" si="0">+C9*D9</f>
        <v>0</v>
      </c>
      <c r="F9" s="25">
        <v>7</v>
      </c>
    </row>
    <row r="10" spans="1:8" s="21" customFormat="1" ht="18.5">
      <c r="A10" s="16"/>
      <c r="B10" s="107" t="s">
        <v>115</v>
      </c>
      <c r="C10" s="158">
        <v>1</v>
      </c>
      <c r="D10" s="146">
        <v>0</v>
      </c>
      <c r="E10" s="109">
        <f t="shared" si="0"/>
        <v>0</v>
      </c>
      <c r="F10" s="25">
        <v>8</v>
      </c>
    </row>
    <row r="11" spans="1:8" s="21" customFormat="1" ht="18.5">
      <c r="A11" s="16"/>
      <c r="B11" s="107" t="s">
        <v>116</v>
      </c>
      <c r="C11" s="158">
        <v>2</v>
      </c>
      <c r="D11" s="146">
        <v>0</v>
      </c>
      <c r="E11" s="109">
        <f t="shared" si="0"/>
        <v>0</v>
      </c>
      <c r="F11" s="25">
        <v>9</v>
      </c>
    </row>
    <row r="12" spans="1:8" s="21" customFormat="1" ht="18.5">
      <c r="A12" s="16"/>
      <c r="B12" s="107" t="s">
        <v>117</v>
      </c>
      <c r="C12" s="158">
        <v>2</v>
      </c>
      <c r="D12" s="146">
        <v>0</v>
      </c>
      <c r="E12" s="109">
        <f t="shared" si="0"/>
        <v>0</v>
      </c>
      <c r="F12" s="25">
        <v>10</v>
      </c>
    </row>
    <row r="13" spans="1:8" s="21" customFormat="1" ht="18.5">
      <c r="A13" s="16"/>
      <c r="B13" s="107" t="s">
        <v>118</v>
      </c>
      <c r="C13" s="158">
        <v>2</v>
      </c>
      <c r="D13" s="146">
        <v>0</v>
      </c>
      <c r="E13" s="109">
        <f t="shared" si="0"/>
        <v>0</v>
      </c>
      <c r="F13" s="25">
        <v>11</v>
      </c>
    </row>
    <row r="14" spans="1:8" s="49" customFormat="1" ht="18.5">
      <c r="A14" s="16"/>
      <c r="B14" s="100" t="s">
        <v>120</v>
      </c>
      <c r="C14" s="167">
        <f>SUM(C8:C13)</f>
        <v>27.5</v>
      </c>
      <c r="D14" s="101"/>
      <c r="E14" s="102">
        <f>SUM(E8:E13)</f>
        <v>0</v>
      </c>
      <c r="F14" s="64"/>
    </row>
    <row r="15" spans="1:8" ht="15.5">
      <c r="B15" s="103"/>
      <c r="C15" s="103"/>
      <c r="D15" s="103"/>
      <c r="E15" s="103"/>
      <c r="F15" s="64"/>
      <c r="H15" s="38"/>
    </row>
    <row r="16" spans="1:8" ht="31">
      <c r="B16" s="104" t="s">
        <v>104</v>
      </c>
      <c r="C16" s="105" t="s">
        <v>121</v>
      </c>
      <c r="D16" s="106" t="s">
        <v>122</v>
      </c>
      <c r="E16" s="106" t="s">
        <v>136</v>
      </c>
      <c r="F16" s="64"/>
      <c r="H16" s="38"/>
    </row>
    <row r="17" spans="2:8" ht="18.5">
      <c r="B17" s="107" t="s">
        <v>123</v>
      </c>
      <c r="C17" s="108">
        <v>1</v>
      </c>
      <c r="D17" s="146">
        <v>0</v>
      </c>
      <c r="E17" s="109">
        <f t="shared" ref="E17" si="1">C17*D17</f>
        <v>0</v>
      </c>
      <c r="F17" s="64"/>
      <c r="H17" s="38"/>
    </row>
    <row r="18" spans="2:8" ht="18.5">
      <c r="B18" s="100" t="s">
        <v>124</v>
      </c>
      <c r="C18" s="110">
        <f>C17</f>
        <v>1</v>
      </c>
      <c r="D18" s="101"/>
      <c r="E18" s="102">
        <f>E17</f>
        <v>0</v>
      </c>
      <c r="F18" s="64"/>
      <c r="H18" s="38"/>
    </row>
    <row r="19" spans="2:8" ht="15.5">
      <c r="B19" s="103"/>
      <c r="C19" s="103"/>
      <c r="D19" s="103"/>
      <c r="E19" s="103"/>
      <c r="F19" s="64"/>
      <c r="H19" s="38"/>
    </row>
    <row r="20" spans="2:8" ht="31">
      <c r="B20" s="104" t="s">
        <v>104</v>
      </c>
      <c r="C20" s="105" t="s">
        <v>125</v>
      </c>
      <c r="D20" s="106" t="s">
        <v>134</v>
      </c>
      <c r="E20" s="106" t="s">
        <v>135</v>
      </c>
      <c r="F20" s="64"/>
      <c r="H20" s="38"/>
    </row>
    <row r="21" spans="2:8" ht="18.5">
      <c r="B21" s="107" t="s">
        <v>126</v>
      </c>
      <c r="C21" s="111">
        <v>4</v>
      </c>
      <c r="D21" s="146">
        <v>0</v>
      </c>
      <c r="E21" s="109">
        <f>C21*D21*12</f>
        <v>0</v>
      </c>
      <c r="F21" s="112" t="s">
        <v>127</v>
      </c>
      <c r="H21" s="38"/>
    </row>
    <row r="22" spans="2:8" ht="18.5">
      <c r="B22" s="100" t="s">
        <v>128</v>
      </c>
      <c r="C22" s="113">
        <f>SUM(C21:C21)</f>
        <v>4</v>
      </c>
      <c r="D22" s="101"/>
      <c r="E22" s="102">
        <f>SUM(E21:E21)</f>
        <v>0</v>
      </c>
      <c r="F22" s="64"/>
      <c r="H22" s="38"/>
    </row>
    <row r="23" spans="2:8" ht="38.5" customHeight="1">
      <c r="B23" s="114"/>
      <c r="C23" s="165" t="s">
        <v>144</v>
      </c>
      <c r="D23" s="165"/>
      <c r="E23" s="165"/>
      <c r="F23" s="118"/>
      <c r="H23" s="38"/>
    </row>
    <row r="24" spans="2:8" ht="15.5">
      <c r="B24" s="114"/>
      <c r="C24" s="115"/>
      <c r="D24" s="116"/>
      <c r="E24" s="117"/>
      <c r="F24" s="118"/>
      <c r="H24" s="38"/>
    </row>
    <row r="25" spans="2:8" ht="18.5">
      <c r="B25" s="100" t="s">
        <v>140</v>
      </c>
      <c r="C25" s="119"/>
      <c r="D25" s="119"/>
      <c r="E25" s="120">
        <f>E14+E22+E18</f>
        <v>0</v>
      </c>
      <c r="F25" s="64"/>
      <c r="H25" s="38"/>
    </row>
    <row r="26" spans="2:8">
      <c r="B26" s="61"/>
      <c r="C26" s="62"/>
      <c r="D26" s="63"/>
      <c r="F26" s="64"/>
      <c r="H26" s="38"/>
    </row>
    <row r="27" spans="2:8" hidden="1">
      <c r="B27" s="61"/>
      <c r="C27" s="62"/>
      <c r="D27" s="63"/>
      <c r="F27" s="64"/>
      <c r="H27" s="38"/>
    </row>
    <row r="28" spans="2:8" hidden="1">
      <c r="B28" s="61"/>
      <c r="C28" s="62"/>
      <c r="D28" s="63"/>
      <c r="F28" s="64"/>
      <c r="H28" s="38"/>
    </row>
    <row r="29" spans="2:8" hidden="1">
      <c r="B29" s="61"/>
      <c r="C29" s="62"/>
      <c r="D29" s="63"/>
      <c r="F29" s="64"/>
      <c r="H29" s="38"/>
    </row>
    <row r="30" spans="2:8" hidden="1">
      <c r="B30" s="61"/>
      <c r="C30" s="62"/>
      <c r="D30" s="63"/>
      <c r="F30" s="64"/>
      <c r="H30" s="38"/>
    </row>
    <row r="31" spans="2:8" hidden="1">
      <c r="B31" s="61"/>
      <c r="C31" s="62"/>
      <c r="D31" s="63"/>
      <c r="F31" s="64"/>
      <c r="H31" s="38"/>
    </row>
    <row r="32" spans="2:8" hidden="1">
      <c r="B32" s="61"/>
      <c r="C32" s="62"/>
      <c r="D32" s="63"/>
      <c r="F32" s="64"/>
      <c r="H32" s="38"/>
    </row>
    <row r="33" spans="2:8" hidden="1">
      <c r="B33" s="61"/>
      <c r="C33" s="62"/>
      <c r="D33" s="63"/>
      <c r="F33" s="64"/>
      <c r="H33" s="38"/>
    </row>
    <row r="34" spans="2:8" hidden="1">
      <c r="B34" s="61"/>
      <c r="C34" s="62"/>
      <c r="D34" s="63"/>
      <c r="F34" s="64"/>
      <c r="H34" s="38"/>
    </row>
    <row r="35" spans="2:8" hidden="1">
      <c r="B35" s="61"/>
      <c r="C35" s="62"/>
      <c r="D35" s="63"/>
      <c r="F35" s="64"/>
      <c r="H35" s="38"/>
    </row>
    <row r="36" spans="2:8" hidden="1">
      <c r="B36" s="61"/>
      <c r="C36" s="62"/>
      <c r="D36" s="63"/>
      <c r="F36" s="64"/>
      <c r="H36" s="38"/>
    </row>
    <row r="37" spans="2:8" hidden="1">
      <c r="B37" s="61"/>
      <c r="C37" s="62"/>
      <c r="D37" s="63"/>
      <c r="F37" s="64"/>
      <c r="H37" s="38"/>
    </row>
    <row r="38" spans="2:8" hidden="1">
      <c r="B38" s="61"/>
      <c r="C38" s="62"/>
      <c r="D38" s="63"/>
      <c r="F38" s="64"/>
      <c r="H38" s="38"/>
    </row>
    <row r="39" spans="2:8" hidden="1">
      <c r="B39" s="61"/>
      <c r="C39" s="62"/>
      <c r="D39" s="63"/>
      <c r="F39" s="64"/>
      <c r="H39" s="38"/>
    </row>
    <row r="40" spans="2:8" hidden="1">
      <c r="B40" s="61"/>
      <c r="C40" s="62"/>
      <c r="D40" s="63"/>
      <c r="F40" s="64"/>
      <c r="H40" s="38"/>
    </row>
    <row r="41" spans="2:8" hidden="1">
      <c r="B41" s="61"/>
      <c r="C41" s="62"/>
      <c r="D41" s="63"/>
      <c r="F41" s="64"/>
      <c r="H41" s="38"/>
    </row>
    <row r="42" spans="2:8" hidden="1">
      <c r="B42" s="61"/>
      <c r="C42" s="62"/>
      <c r="D42" s="63"/>
      <c r="F42" s="64"/>
      <c r="H42" s="38"/>
    </row>
    <row r="43" spans="2:8" hidden="1">
      <c r="B43" s="61"/>
      <c r="C43" s="62"/>
      <c r="D43" s="63"/>
      <c r="F43" s="64"/>
      <c r="H43" s="38"/>
    </row>
    <row r="44" spans="2:8" hidden="1">
      <c r="B44" s="61"/>
      <c r="C44" s="62"/>
      <c r="D44" s="63"/>
      <c r="F44" s="64"/>
      <c r="H44" s="38"/>
    </row>
    <row r="45" spans="2:8" hidden="1">
      <c r="B45" s="61"/>
      <c r="C45" s="62"/>
      <c r="D45" s="63"/>
      <c r="F45" s="64"/>
      <c r="H45" s="38"/>
    </row>
    <row r="46" spans="2:8" hidden="1">
      <c r="B46" s="61"/>
      <c r="C46" s="62"/>
      <c r="D46" s="63"/>
      <c r="F46" s="64"/>
      <c r="H46" s="38"/>
    </row>
    <row r="47" spans="2:8" hidden="1">
      <c r="B47" s="61"/>
      <c r="C47" s="62"/>
      <c r="D47" s="63"/>
      <c r="F47" s="64"/>
      <c r="H47" s="38"/>
    </row>
    <row r="48" spans="2:8" hidden="1">
      <c r="B48" s="61"/>
      <c r="C48" s="62"/>
      <c r="D48" s="63"/>
      <c r="F48" s="64"/>
      <c r="H48" s="38"/>
    </row>
    <row r="49" spans="2:8" hidden="1">
      <c r="B49" s="61"/>
      <c r="C49" s="62"/>
      <c r="D49" s="63"/>
      <c r="F49" s="64"/>
      <c r="H49" s="38"/>
    </row>
    <row r="50" spans="2:8" hidden="1">
      <c r="B50" s="61"/>
      <c r="C50" s="62"/>
      <c r="D50" s="63"/>
      <c r="F50" s="64"/>
      <c r="H50" s="38"/>
    </row>
    <row r="51" spans="2:8" hidden="1">
      <c r="B51" s="61"/>
      <c r="C51" s="62"/>
      <c r="D51" s="63"/>
      <c r="F51" s="64"/>
      <c r="H51" s="38"/>
    </row>
    <row r="52" spans="2:8" hidden="1">
      <c r="B52" s="61"/>
      <c r="C52" s="62"/>
      <c r="D52" s="63"/>
      <c r="F52" s="64"/>
      <c r="H52" s="38"/>
    </row>
    <row r="53" spans="2:8" hidden="1">
      <c r="B53" s="61"/>
      <c r="C53" s="62"/>
      <c r="D53" s="63"/>
      <c r="F53" s="64"/>
      <c r="H53" s="38"/>
    </row>
    <row r="54" spans="2:8" hidden="1">
      <c r="B54" s="61"/>
      <c r="C54" s="62"/>
      <c r="D54" s="63"/>
      <c r="F54" s="64"/>
      <c r="H54" s="38"/>
    </row>
    <row r="55" spans="2:8" hidden="1">
      <c r="B55" s="61"/>
      <c r="C55" s="62"/>
      <c r="D55" s="63"/>
      <c r="F55" s="64"/>
      <c r="H55" s="38"/>
    </row>
    <row r="56" spans="2:8" hidden="1">
      <c r="B56" s="61"/>
      <c r="C56" s="62"/>
      <c r="D56" s="63"/>
      <c r="F56" s="64"/>
      <c r="H56" s="38"/>
    </row>
    <row r="57" spans="2:8" hidden="1">
      <c r="B57" s="61"/>
      <c r="C57" s="62"/>
      <c r="D57" s="63"/>
      <c r="F57" s="64"/>
      <c r="H57" s="38"/>
    </row>
    <row r="58" spans="2:8" hidden="1">
      <c r="B58" s="61"/>
      <c r="C58" s="62"/>
      <c r="D58" s="63"/>
      <c r="F58" s="64"/>
      <c r="H58" s="38"/>
    </row>
    <row r="59" spans="2:8" hidden="1">
      <c r="B59" s="61"/>
      <c r="C59" s="62"/>
      <c r="D59" s="63"/>
      <c r="F59" s="64"/>
      <c r="H59" s="38"/>
    </row>
    <row r="60" spans="2:8" hidden="1">
      <c r="B60" s="61"/>
      <c r="C60" s="62"/>
      <c r="D60" s="63"/>
      <c r="F60" s="64"/>
      <c r="H60" s="38"/>
    </row>
    <row r="61" spans="2:8" hidden="1">
      <c r="B61" s="61"/>
      <c r="C61" s="62"/>
      <c r="D61" s="63"/>
      <c r="F61" s="64"/>
      <c r="H61" s="38"/>
    </row>
    <row r="62" spans="2:8" hidden="1">
      <c r="B62" s="61"/>
      <c r="C62" s="62"/>
      <c r="D62" s="63"/>
      <c r="F62" s="64"/>
      <c r="H62" s="38"/>
    </row>
    <row r="63" spans="2:8" hidden="1">
      <c r="B63" s="61"/>
      <c r="C63" s="62"/>
      <c r="D63" s="63"/>
      <c r="F63" s="64"/>
      <c r="H63" s="38"/>
    </row>
    <row r="64" spans="2:8" hidden="1">
      <c r="B64" s="61"/>
      <c r="C64" s="62"/>
      <c r="D64" s="63"/>
      <c r="F64" s="64"/>
      <c r="H64" s="38"/>
    </row>
    <row r="65" spans="2:8" hidden="1">
      <c r="B65" s="61"/>
      <c r="C65" s="62"/>
      <c r="D65" s="63"/>
      <c r="F65" s="64"/>
      <c r="H65" s="38"/>
    </row>
    <row r="66" spans="2:8" hidden="1">
      <c r="B66" s="61"/>
      <c r="C66" s="62"/>
      <c r="D66" s="63"/>
      <c r="F66" s="64"/>
      <c r="H66" s="38"/>
    </row>
    <row r="67" spans="2:8" hidden="1">
      <c r="B67" s="61"/>
      <c r="C67" s="62"/>
      <c r="D67" s="63"/>
      <c r="F67" s="64"/>
      <c r="H67" s="38"/>
    </row>
    <row r="68" spans="2:8" hidden="1">
      <c r="B68" s="61"/>
      <c r="C68" s="62"/>
      <c r="D68" s="63"/>
      <c r="F68" s="64"/>
      <c r="H68" s="38"/>
    </row>
    <row r="69" spans="2:8" hidden="1">
      <c r="B69" s="61"/>
      <c r="C69" s="62"/>
      <c r="D69" s="63"/>
      <c r="F69" s="64"/>
      <c r="H69" s="38"/>
    </row>
    <row r="70" spans="2:8" hidden="1">
      <c r="B70" s="61"/>
      <c r="C70" s="62"/>
      <c r="D70" s="63"/>
      <c r="F70" s="64"/>
      <c r="H70" s="38"/>
    </row>
    <row r="71" spans="2:8" hidden="1">
      <c r="B71" s="61"/>
      <c r="C71" s="62"/>
      <c r="D71" s="63"/>
      <c r="F71" s="64"/>
      <c r="H71" s="38"/>
    </row>
    <row r="72" spans="2:8" hidden="1">
      <c r="B72" s="61"/>
      <c r="C72" s="62"/>
      <c r="D72" s="63"/>
      <c r="F72" s="64"/>
      <c r="H72" s="38"/>
    </row>
    <row r="73" spans="2:8" hidden="1">
      <c r="B73" s="61"/>
      <c r="C73" s="62"/>
      <c r="D73" s="63"/>
      <c r="F73" s="64"/>
      <c r="H73" s="38"/>
    </row>
    <row r="74" spans="2:8" hidden="1">
      <c r="B74" s="61"/>
      <c r="C74" s="62"/>
      <c r="D74" s="63"/>
      <c r="F74" s="64"/>
      <c r="H74" s="38"/>
    </row>
    <row r="75" spans="2:8" hidden="1">
      <c r="B75" s="61"/>
      <c r="C75" s="62"/>
      <c r="D75" s="63"/>
      <c r="F75" s="64"/>
      <c r="H75" s="38"/>
    </row>
    <row r="76" spans="2:8" hidden="1">
      <c r="B76" s="61"/>
      <c r="C76" s="62"/>
      <c r="D76" s="63"/>
      <c r="F76" s="64"/>
      <c r="H76" s="38"/>
    </row>
    <row r="77" spans="2:8" hidden="1">
      <c r="B77" s="61"/>
      <c r="C77" s="62"/>
      <c r="D77" s="63"/>
      <c r="F77" s="64"/>
      <c r="H77" s="38"/>
    </row>
    <row r="78" spans="2:8" hidden="1">
      <c r="B78" s="61"/>
      <c r="C78" s="62"/>
      <c r="D78" s="63"/>
      <c r="F78" s="64"/>
      <c r="H78" s="38"/>
    </row>
    <row r="79" spans="2:8" hidden="1">
      <c r="B79" s="61"/>
      <c r="C79" s="62"/>
      <c r="D79" s="63"/>
      <c r="F79" s="64"/>
      <c r="H79" s="38"/>
    </row>
    <row r="80" spans="2:8" hidden="1">
      <c r="B80" s="61"/>
      <c r="C80" s="62"/>
      <c r="D80" s="63"/>
      <c r="F80" s="64"/>
      <c r="H80" s="38"/>
    </row>
    <row r="81" spans="2:8" hidden="1">
      <c r="B81" s="61"/>
      <c r="C81" s="62"/>
      <c r="D81" s="63"/>
      <c r="F81" s="64"/>
      <c r="H81" s="38"/>
    </row>
    <row r="82" spans="2:8" hidden="1">
      <c r="B82" s="61"/>
      <c r="C82" s="62"/>
      <c r="D82" s="63"/>
      <c r="F82" s="64"/>
      <c r="H82" s="38"/>
    </row>
    <row r="83" spans="2:8" hidden="1">
      <c r="B83" s="61"/>
      <c r="C83" s="62"/>
      <c r="D83" s="63"/>
      <c r="F83" s="64"/>
      <c r="H83" s="38"/>
    </row>
    <row r="84" spans="2:8" hidden="1">
      <c r="B84" s="61"/>
      <c r="C84" s="62"/>
      <c r="D84" s="63"/>
      <c r="F84" s="64"/>
      <c r="H84" s="38"/>
    </row>
    <row r="85" spans="2:8" hidden="1">
      <c r="B85" s="61"/>
      <c r="C85" s="62"/>
      <c r="D85" s="63"/>
      <c r="F85" s="64"/>
      <c r="H85" s="38"/>
    </row>
    <row r="86" spans="2:8" hidden="1">
      <c r="B86" s="61"/>
      <c r="C86" s="62"/>
      <c r="D86" s="63"/>
      <c r="F86" s="64"/>
      <c r="H86" s="38"/>
    </row>
    <row r="87" spans="2:8" hidden="1">
      <c r="B87" s="61"/>
      <c r="C87" s="62"/>
      <c r="D87" s="63"/>
      <c r="F87" s="64"/>
      <c r="H87" s="38"/>
    </row>
    <row r="88" spans="2:8" hidden="1">
      <c r="B88" s="61"/>
      <c r="C88" s="62"/>
      <c r="D88" s="63"/>
      <c r="F88" s="64"/>
      <c r="H88" s="38"/>
    </row>
    <row r="89" spans="2:8" hidden="1">
      <c r="B89" s="61"/>
      <c r="C89" s="62"/>
      <c r="D89" s="63"/>
      <c r="F89" s="64"/>
      <c r="H89" s="38"/>
    </row>
    <row r="90" spans="2:8" hidden="1">
      <c r="B90" s="61"/>
      <c r="C90" s="62"/>
      <c r="D90" s="63"/>
      <c r="F90" s="64"/>
      <c r="H90" s="38"/>
    </row>
    <row r="91" spans="2:8" hidden="1">
      <c r="B91" s="61"/>
      <c r="C91" s="62"/>
      <c r="D91" s="63"/>
      <c r="F91" s="64"/>
      <c r="H91" s="38"/>
    </row>
    <row r="92" spans="2:8" hidden="1">
      <c r="B92" s="61"/>
      <c r="C92" s="62"/>
      <c r="D92" s="63"/>
      <c r="F92" s="64"/>
      <c r="H92" s="38"/>
    </row>
    <row r="93" spans="2:8" hidden="1">
      <c r="B93" s="61"/>
      <c r="C93" s="62"/>
      <c r="D93" s="63"/>
      <c r="F93" s="64"/>
      <c r="H93" s="38"/>
    </row>
    <row r="94" spans="2:8" hidden="1">
      <c r="B94" s="61"/>
      <c r="C94" s="62"/>
      <c r="D94" s="63"/>
      <c r="F94" s="64"/>
      <c r="H94" s="38"/>
    </row>
    <row r="95" spans="2:8" hidden="1">
      <c r="B95" s="61"/>
      <c r="C95" s="62"/>
      <c r="D95" s="63"/>
      <c r="F95" s="64"/>
      <c r="H95" s="38"/>
    </row>
    <row r="96" spans="2:8" hidden="1">
      <c r="B96" s="61"/>
      <c r="C96" s="62"/>
      <c r="D96" s="63"/>
      <c r="F96" s="64"/>
      <c r="H96" s="38"/>
    </row>
    <row r="97" spans="2:8" hidden="1">
      <c r="B97" s="61"/>
      <c r="C97" s="62"/>
      <c r="D97" s="63"/>
      <c r="F97" s="64"/>
      <c r="H97" s="38"/>
    </row>
    <row r="98" spans="2:8" hidden="1">
      <c r="B98" s="61"/>
      <c r="C98" s="62"/>
      <c r="D98" s="63"/>
      <c r="F98" s="64"/>
      <c r="H98" s="38"/>
    </row>
    <row r="99" spans="2:8" hidden="1">
      <c r="B99" s="61"/>
      <c r="C99" s="62"/>
      <c r="D99" s="63"/>
      <c r="F99" s="64"/>
      <c r="H99" s="38"/>
    </row>
    <row r="100" spans="2:8" hidden="1">
      <c r="B100" s="61"/>
      <c r="C100" s="62"/>
      <c r="D100" s="63"/>
      <c r="F100" s="64"/>
      <c r="H100" s="38"/>
    </row>
    <row r="101" spans="2:8" hidden="1">
      <c r="B101" s="61"/>
      <c r="C101" s="62"/>
      <c r="D101" s="63"/>
      <c r="F101" s="64"/>
      <c r="H101" s="38"/>
    </row>
    <row r="102" spans="2:8" hidden="1">
      <c r="B102" s="61"/>
      <c r="C102" s="62"/>
      <c r="D102" s="63"/>
      <c r="F102" s="64"/>
      <c r="H102" s="38"/>
    </row>
    <row r="103" spans="2:8" hidden="1">
      <c r="B103" s="61"/>
      <c r="C103" s="62"/>
      <c r="D103" s="63"/>
      <c r="F103" s="64"/>
      <c r="H103" s="38"/>
    </row>
    <row r="104" spans="2:8" hidden="1">
      <c r="B104" s="61"/>
      <c r="C104" s="62"/>
      <c r="D104" s="63"/>
      <c r="F104" s="64"/>
      <c r="H104" s="38"/>
    </row>
    <row r="105" spans="2:8" hidden="1">
      <c r="B105" s="61"/>
      <c r="C105" s="62"/>
      <c r="D105" s="63"/>
      <c r="F105" s="64"/>
      <c r="H105" s="38"/>
    </row>
    <row r="106" spans="2:8" hidden="1">
      <c r="B106" s="61"/>
      <c r="C106" s="62"/>
      <c r="D106" s="63"/>
      <c r="F106" s="64"/>
      <c r="H106" s="38"/>
    </row>
    <row r="107" spans="2:8" hidden="1">
      <c r="B107" s="61"/>
      <c r="C107" s="62"/>
      <c r="D107" s="63"/>
      <c r="F107" s="64"/>
      <c r="H107" s="38"/>
    </row>
    <row r="108" spans="2:8" hidden="1">
      <c r="B108" s="61"/>
      <c r="C108" s="62"/>
      <c r="D108" s="63"/>
      <c r="F108" s="64"/>
      <c r="H108" s="38"/>
    </row>
    <row r="109" spans="2:8" hidden="1">
      <c r="B109" s="61"/>
      <c r="C109" s="62"/>
      <c r="D109" s="63"/>
      <c r="F109" s="64"/>
      <c r="H109" s="38"/>
    </row>
    <row r="110" spans="2:8" hidden="1">
      <c r="B110" s="61"/>
      <c r="C110" s="62"/>
      <c r="D110" s="63"/>
      <c r="F110" s="64"/>
      <c r="H110" s="38"/>
    </row>
    <row r="111" spans="2:8" hidden="1">
      <c r="B111" s="61"/>
      <c r="C111" s="62"/>
      <c r="D111" s="63"/>
      <c r="F111" s="64"/>
      <c r="H111" s="38"/>
    </row>
    <row r="112" spans="2:8" hidden="1">
      <c r="B112" s="61"/>
      <c r="C112" s="62"/>
      <c r="D112" s="63"/>
      <c r="F112" s="64"/>
      <c r="H112" s="38"/>
    </row>
    <row r="113" spans="2:8" hidden="1">
      <c r="B113" s="61"/>
      <c r="C113" s="62"/>
      <c r="D113" s="63"/>
      <c r="F113" s="64"/>
      <c r="H113" s="38"/>
    </row>
    <row r="114" spans="2:8" hidden="1">
      <c r="B114" s="61"/>
      <c r="C114" s="62"/>
      <c r="D114" s="63"/>
      <c r="F114" s="64"/>
      <c r="H114" s="38"/>
    </row>
    <row r="115" spans="2:8" hidden="1">
      <c r="B115" s="61"/>
      <c r="C115" s="62"/>
      <c r="D115" s="63"/>
      <c r="F115" s="64"/>
      <c r="H115" s="38"/>
    </row>
    <row r="116" spans="2:8" hidden="1">
      <c r="B116" s="61"/>
      <c r="C116" s="62"/>
      <c r="D116" s="63"/>
      <c r="F116" s="64"/>
      <c r="H116" s="38"/>
    </row>
    <row r="117" spans="2:8" hidden="1">
      <c r="B117" s="61"/>
      <c r="C117" s="62"/>
      <c r="D117" s="63"/>
      <c r="F117" s="64"/>
      <c r="H117" s="38"/>
    </row>
    <row r="118" spans="2:8" hidden="1">
      <c r="B118" s="61"/>
      <c r="C118" s="62"/>
      <c r="D118" s="63"/>
      <c r="F118" s="64"/>
      <c r="H118" s="38"/>
    </row>
    <row r="119" spans="2:8" hidden="1">
      <c r="B119" s="61"/>
      <c r="C119" s="62"/>
      <c r="D119" s="63"/>
      <c r="F119" s="64"/>
      <c r="H119" s="38"/>
    </row>
    <row r="120" spans="2:8" hidden="1">
      <c r="B120" s="61"/>
      <c r="C120" s="62"/>
      <c r="D120" s="63"/>
      <c r="F120" s="64"/>
      <c r="H120" s="38"/>
    </row>
    <row r="121" spans="2:8" hidden="1">
      <c r="B121" s="61"/>
      <c r="C121" s="62"/>
      <c r="D121" s="63"/>
      <c r="F121" s="64"/>
      <c r="H121" s="38"/>
    </row>
    <row r="122" spans="2:8" hidden="1">
      <c r="B122" s="61"/>
      <c r="C122" s="62"/>
      <c r="D122" s="63"/>
      <c r="F122" s="64"/>
      <c r="H122" s="38"/>
    </row>
    <row r="123" spans="2:8" hidden="1">
      <c r="B123" s="61"/>
      <c r="C123" s="62"/>
      <c r="D123" s="63"/>
      <c r="F123" s="64"/>
      <c r="H123" s="38"/>
    </row>
    <row r="124" spans="2:8" hidden="1">
      <c r="B124" s="61"/>
      <c r="C124" s="62"/>
      <c r="D124" s="63"/>
      <c r="F124" s="64"/>
      <c r="H124" s="38"/>
    </row>
    <row r="125" spans="2:8" hidden="1">
      <c r="B125" s="61"/>
      <c r="C125" s="62"/>
      <c r="D125" s="63"/>
      <c r="F125" s="64"/>
      <c r="H125" s="38"/>
    </row>
    <row r="126" spans="2:8" hidden="1">
      <c r="B126" s="61"/>
      <c r="C126" s="62"/>
      <c r="D126" s="63"/>
      <c r="F126" s="64"/>
      <c r="H126" s="38"/>
    </row>
    <row r="127" spans="2:8" hidden="1">
      <c r="B127" s="61"/>
      <c r="C127" s="62"/>
      <c r="D127" s="63"/>
      <c r="F127" s="64"/>
      <c r="H127" s="38"/>
    </row>
    <row r="128" spans="2:8" hidden="1">
      <c r="B128" s="61"/>
      <c r="C128" s="62"/>
      <c r="D128" s="63"/>
      <c r="F128" s="64"/>
      <c r="H128" s="38"/>
    </row>
    <row r="129" spans="2:8" hidden="1">
      <c r="B129" s="61"/>
      <c r="C129" s="62"/>
      <c r="D129" s="63"/>
      <c r="F129" s="64"/>
      <c r="H129" s="38"/>
    </row>
    <row r="130" spans="2:8" hidden="1">
      <c r="B130" s="61"/>
      <c r="C130" s="62"/>
      <c r="D130" s="63"/>
      <c r="F130" s="64"/>
      <c r="H130" s="38"/>
    </row>
    <row r="131" spans="2:8" hidden="1">
      <c r="B131" s="61"/>
      <c r="C131" s="62"/>
      <c r="D131" s="63"/>
      <c r="F131" s="64"/>
      <c r="H131" s="38"/>
    </row>
    <row r="132" spans="2:8" hidden="1">
      <c r="B132" s="61"/>
      <c r="C132" s="62"/>
      <c r="D132" s="63"/>
      <c r="F132" s="64"/>
      <c r="H132" s="38"/>
    </row>
    <row r="133" spans="2:8" hidden="1">
      <c r="B133" s="61"/>
      <c r="C133" s="62"/>
      <c r="D133" s="63"/>
      <c r="F133" s="64"/>
      <c r="H133" s="38"/>
    </row>
    <row r="134" spans="2:8" hidden="1">
      <c r="B134" s="61"/>
      <c r="C134" s="62"/>
      <c r="D134" s="63"/>
      <c r="F134" s="64"/>
      <c r="H134" s="38"/>
    </row>
    <row r="135" spans="2:8" hidden="1">
      <c r="B135" s="61"/>
      <c r="C135" s="62"/>
      <c r="D135" s="63"/>
      <c r="F135" s="64"/>
      <c r="H135" s="38"/>
    </row>
    <row r="136" spans="2:8" hidden="1">
      <c r="B136" s="61"/>
      <c r="C136" s="62"/>
      <c r="D136" s="63"/>
      <c r="F136" s="64"/>
      <c r="H136" s="38"/>
    </row>
    <row r="137" spans="2:8" hidden="1">
      <c r="B137" s="61"/>
      <c r="C137" s="62"/>
      <c r="D137" s="63"/>
      <c r="F137" s="64"/>
      <c r="H137" s="38"/>
    </row>
    <row r="138" spans="2:8" hidden="1">
      <c r="B138" s="61"/>
      <c r="C138" s="62"/>
      <c r="D138" s="63"/>
      <c r="F138" s="64"/>
      <c r="H138" s="38"/>
    </row>
    <row r="139" spans="2:8" hidden="1">
      <c r="B139" s="61"/>
      <c r="C139" s="62"/>
      <c r="D139" s="63"/>
      <c r="F139" s="64"/>
      <c r="H139" s="38"/>
    </row>
    <row r="140" spans="2:8" hidden="1">
      <c r="B140" s="61"/>
      <c r="C140" s="62"/>
      <c r="D140" s="63"/>
      <c r="F140" s="64"/>
      <c r="H140" s="38"/>
    </row>
    <row r="141" spans="2:8" hidden="1">
      <c r="B141" s="61"/>
      <c r="C141" s="62"/>
      <c r="D141" s="63"/>
      <c r="F141" s="64"/>
      <c r="H141" s="38"/>
    </row>
    <row r="142" spans="2:8" hidden="1">
      <c r="B142" s="61"/>
      <c r="C142" s="62"/>
      <c r="D142" s="63"/>
      <c r="F142" s="64"/>
      <c r="H142" s="38"/>
    </row>
    <row r="143" spans="2:8" hidden="1">
      <c r="B143" s="61"/>
      <c r="C143" s="62"/>
      <c r="D143" s="63"/>
      <c r="F143" s="64"/>
      <c r="H143" s="38"/>
    </row>
    <row r="144" spans="2:8" hidden="1">
      <c r="B144" s="61"/>
      <c r="C144" s="62"/>
      <c r="D144" s="63"/>
      <c r="F144" s="64"/>
      <c r="H144" s="38"/>
    </row>
    <row r="145" spans="2:8" hidden="1">
      <c r="B145" s="61"/>
      <c r="C145" s="62"/>
      <c r="D145" s="63"/>
      <c r="F145" s="64"/>
      <c r="H145" s="38"/>
    </row>
    <row r="146" spans="2:8" hidden="1">
      <c r="B146" s="61"/>
      <c r="C146" s="62"/>
      <c r="D146" s="63"/>
      <c r="F146" s="64"/>
      <c r="H146" s="38"/>
    </row>
    <row r="147" spans="2:8" hidden="1">
      <c r="B147" s="61"/>
      <c r="C147" s="62"/>
      <c r="D147" s="63"/>
      <c r="F147" s="64"/>
      <c r="H147" s="38"/>
    </row>
    <row r="148" spans="2:8" hidden="1">
      <c r="B148" s="61"/>
      <c r="C148" s="62"/>
      <c r="D148" s="63"/>
      <c r="F148" s="64"/>
      <c r="H148" s="38"/>
    </row>
    <row r="149" spans="2:8" hidden="1">
      <c r="B149" s="61"/>
      <c r="C149" s="62"/>
      <c r="D149" s="63"/>
      <c r="F149" s="64"/>
      <c r="H149" s="38"/>
    </row>
    <row r="150" spans="2:8" hidden="1">
      <c r="B150" s="61"/>
      <c r="C150" s="62"/>
      <c r="D150" s="63"/>
      <c r="F150" s="64"/>
      <c r="H150" s="38"/>
    </row>
    <row r="151" spans="2:8" hidden="1">
      <c r="B151" s="61"/>
      <c r="C151" s="62"/>
      <c r="D151" s="63"/>
      <c r="F151" s="64"/>
      <c r="H151" s="38"/>
    </row>
    <row r="152" spans="2:8" hidden="1">
      <c r="B152" s="61"/>
      <c r="C152" s="62"/>
      <c r="D152" s="63"/>
      <c r="F152" s="64"/>
      <c r="H152" s="38"/>
    </row>
    <row r="153" spans="2:8" hidden="1">
      <c r="B153" s="61"/>
      <c r="C153" s="62"/>
      <c r="D153" s="63"/>
      <c r="F153" s="64"/>
      <c r="H153" s="38"/>
    </row>
    <row r="154" spans="2:8" hidden="1">
      <c r="B154" s="61"/>
      <c r="C154" s="62"/>
      <c r="D154" s="63"/>
      <c r="F154" s="64"/>
      <c r="H154" s="38"/>
    </row>
    <row r="155" spans="2:8" hidden="1">
      <c r="B155" s="61"/>
      <c r="C155" s="62"/>
      <c r="D155" s="63"/>
      <c r="F155" s="64"/>
      <c r="H155" s="38"/>
    </row>
    <row r="156" spans="2:8" hidden="1">
      <c r="B156" s="61"/>
      <c r="C156" s="62"/>
      <c r="D156" s="63"/>
      <c r="F156" s="64"/>
      <c r="H156" s="38"/>
    </row>
    <row r="157" spans="2:8" hidden="1">
      <c r="B157" s="61"/>
      <c r="C157" s="62"/>
      <c r="D157" s="63"/>
      <c r="F157" s="64"/>
      <c r="H157" s="38"/>
    </row>
    <row r="158" spans="2:8" hidden="1">
      <c r="B158" s="61"/>
      <c r="C158" s="62"/>
      <c r="D158" s="63"/>
      <c r="F158" s="64"/>
      <c r="H158" s="38"/>
    </row>
    <row r="159" spans="2:8" hidden="1">
      <c r="B159" s="61"/>
      <c r="C159" s="62"/>
      <c r="D159" s="63"/>
      <c r="F159" s="64"/>
      <c r="H159" s="38"/>
    </row>
    <row r="160" spans="2:8" hidden="1">
      <c r="B160" s="61"/>
      <c r="C160" s="62"/>
      <c r="D160" s="63"/>
      <c r="F160" s="64"/>
      <c r="H160" s="38"/>
    </row>
    <row r="161" spans="2:8" hidden="1">
      <c r="B161" s="61"/>
      <c r="C161" s="62"/>
      <c r="D161" s="63"/>
      <c r="F161" s="64"/>
      <c r="H161" s="38"/>
    </row>
    <row r="162" spans="2:8" hidden="1">
      <c r="B162" s="61"/>
      <c r="C162" s="62"/>
      <c r="D162" s="63"/>
      <c r="F162" s="64"/>
      <c r="H162" s="38"/>
    </row>
    <row r="163" spans="2:8" hidden="1">
      <c r="B163" s="61"/>
      <c r="C163" s="62"/>
      <c r="D163" s="63"/>
      <c r="F163" s="64"/>
      <c r="H163" s="38"/>
    </row>
    <row r="164" spans="2:8" hidden="1">
      <c r="B164" s="61"/>
      <c r="C164" s="62"/>
      <c r="D164" s="63"/>
      <c r="F164" s="64"/>
      <c r="H164" s="38"/>
    </row>
    <row r="165" spans="2:8" hidden="1">
      <c r="B165" s="61"/>
      <c r="C165" s="62"/>
      <c r="D165" s="63"/>
      <c r="F165" s="64"/>
      <c r="H165" s="38"/>
    </row>
    <row r="166" spans="2:8" hidden="1">
      <c r="B166" s="61"/>
      <c r="C166" s="62"/>
      <c r="D166" s="63"/>
      <c r="F166" s="64"/>
      <c r="H166" s="38"/>
    </row>
    <row r="167" spans="2:8" hidden="1">
      <c r="B167" s="61"/>
      <c r="C167" s="62"/>
      <c r="D167" s="63"/>
      <c r="F167" s="64"/>
      <c r="H167" s="38"/>
    </row>
    <row r="168" spans="2:8" hidden="1">
      <c r="B168" s="61"/>
      <c r="C168" s="62"/>
      <c r="D168" s="63"/>
      <c r="F168" s="64"/>
      <c r="H168" s="38"/>
    </row>
    <row r="169" spans="2:8" hidden="1">
      <c r="B169" s="61"/>
      <c r="C169" s="62"/>
      <c r="D169" s="63"/>
      <c r="F169" s="64"/>
      <c r="H169" s="38"/>
    </row>
    <row r="170" spans="2:8" hidden="1">
      <c r="B170" s="61"/>
      <c r="C170" s="62"/>
      <c r="D170" s="63"/>
      <c r="F170" s="64"/>
      <c r="H170" s="38"/>
    </row>
    <row r="171" spans="2:8" hidden="1">
      <c r="B171" s="61"/>
      <c r="C171" s="62"/>
      <c r="D171" s="63"/>
      <c r="F171" s="64"/>
      <c r="H171" s="38"/>
    </row>
    <row r="172" spans="2:8" hidden="1">
      <c r="B172" s="61"/>
      <c r="C172" s="62"/>
      <c r="D172" s="63"/>
      <c r="F172" s="64"/>
      <c r="H172" s="38"/>
    </row>
    <row r="173" spans="2:8" hidden="1">
      <c r="B173" s="61"/>
      <c r="C173" s="62"/>
      <c r="D173" s="63"/>
      <c r="F173" s="64"/>
      <c r="H173" s="38"/>
    </row>
    <row r="174" spans="2:8" hidden="1">
      <c r="B174" s="61"/>
      <c r="C174" s="62"/>
      <c r="D174" s="63"/>
      <c r="F174" s="64"/>
      <c r="H174" s="38"/>
    </row>
    <row r="175" spans="2:8" hidden="1">
      <c r="B175" s="61"/>
      <c r="C175" s="62"/>
      <c r="D175" s="63"/>
      <c r="F175" s="64"/>
      <c r="H175" s="38"/>
    </row>
    <row r="176" spans="2:8" hidden="1">
      <c r="B176" s="61"/>
      <c r="C176" s="62"/>
      <c r="D176" s="63"/>
      <c r="F176" s="64"/>
      <c r="H176" s="38"/>
    </row>
    <row r="177" spans="2:8" hidden="1">
      <c r="B177" s="61"/>
      <c r="C177" s="62"/>
      <c r="D177" s="63"/>
      <c r="F177" s="64"/>
      <c r="H177" s="38"/>
    </row>
    <row r="178" spans="2:8" hidden="1">
      <c r="B178" s="61"/>
      <c r="C178" s="62"/>
      <c r="D178" s="63"/>
      <c r="F178" s="64"/>
      <c r="H178" s="38"/>
    </row>
    <row r="179" spans="2:8" hidden="1">
      <c r="B179" s="61"/>
      <c r="C179" s="62"/>
      <c r="D179" s="63"/>
      <c r="F179" s="64"/>
      <c r="H179" s="38"/>
    </row>
    <row r="180" spans="2:8" hidden="1">
      <c r="B180" s="61"/>
      <c r="C180" s="62"/>
      <c r="D180" s="63"/>
      <c r="F180" s="64"/>
      <c r="H180" s="38"/>
    </row>
    <row r="181" spans="2:8" hidden="1">
      <c r="B181" s="61"/>
      <c r="C181" s="62"/>
      <c r="D181" s="63"/>
      <c r="F181" s="64"/>
      <c r="H181" s="38"/>
    </row>
    <row r="182" spans="2:8" hidden="1">
      <c r="B182" s="61"/>
      <c r="C182" s="62"/>
      <c r="D182" s="63"/>
      <c r="F182" s="64"/>
      <c r="H182" s="38"/>
    </row>
    <row r="183" spans="2:8" hidden="1">
      <c r="B183" s="61"/>
      <c r="C183" s="62"/>
      <c r="D183" s="63"/>
      <c r="F183" s="64"/>
      <c r="H183" s="38"/>
    </row>
    <row r="184" spans="2:8" hidden="1">
      <c r="B184" s="61"/>
      <c r="C184" s="62"/>
      <c r="D184" s="63"/>
      <c r="F184" s="64"/>
      <c r="H184" s="38"/>
    </row>
    <row r="185" spans="2:8" hidden="1">
      <c r="B185" s="61"/>
      <c r="C185" s="62"/>
      <c r="D185" s="63"/>
      <c r="F185" s="64"/>
      <c r="H185" s="38"/>
    </row>
    <row r="186" spans="2:8" hidden="1">
      <c r="B186" s="61"/>
      <c r="C186" s="62"/>
      <c r="D186" s="63"/>
      <c r="F186" s="64"/>
      <c r="H186" s="38"/>
    </row>
    <row r="187" spans="2:8" hidden="1">
      <c r="B187" s="61"/>
      <c r="C187" s="62"/>
      <c r="D187" s="63"/>
      <c r="F187" s="64"/>
      <c r="H187" s="38"/>
    </row>
    <row r="188" spans="2:8" hidden="1">
      <c r="B188" s="61"/>
      <c r="C188" s="62"/>
      <c r="D188" s="63"/>
      <c r="F188" s="64"/>
      <c r="H188" s="38"/>
    </row>
    <row r="189" spans="2:8" hidden="1">
      <c r="B189" s="61"/>
      <c r="C189" s="62"/>
      <c r="D189" s="63"/>
      <c r="F189" s="64"/>
      <c r="H189" s="38"/>
    </row>
    <row r="190" spans="2:8" hidden="1">
      <c r="B190" s="61"/>
      <c r="C190" s="62"/>
      <c r="D190" s="63"/>
      <c r="F190" s="64"/>
      <c r="H190" s="38"/>
    </row>
    <row r="191" spans="2:8" hidden="1">
      <c r="B191" s="61"/>
      <c r="C191" s="62"/>
      <c r="D191" s="63"/>
      <c r="F191" s="64"/>
      <c r="H191" s="38"/>
    </row>
    <row r="192" spans="2:8" hidden="1">
      <c r="B192" s="61"/>
      <c r="C192" s="62"/>
      <c r="D192" s="63"/>
      <c r="F192" s="64"/>
      <c r="H192" s="38"/>
    </row>
    <row r="193" spans="2:8" hidden="1">
      <c r="B193" s="61"/>
      <c r="C193" s="62"/>
      <c r="D193" s="63"/>
      <c r="F193" s="64"/>
      <c r="H193" s="38"/>
    </row>
    <row r="194" spans="2:8" hidden="1">
      <c r="B194" s="61"/>
      <c r="C194" s="62"/>
      <c r="D194" s="63"/>
      <c r="F194" s="64"/>
      <c r="H194" s="38"/>
    </row>
    <row r="195" spans="2:8" hidden="1">
      <c r="B195" s="61"/>
      <c r="C195" s="62"/>
      <c r="D195" s="63"/>
      <c r="F195" s="64"/>
      <c r="H195" s="38"/>
    </row>
    <row r="196" spans="2:8" hidden="1">
      <c r="B196" s="61"/>
      <c r="C196" s="62"/>
      <c r="D196" s="63"/>
      <c r="F196" s="64"/>
      <c r="H196" s="38"/>
    </row>
    <row r="197" spans="2:8" hidden="1">
      <c r="B197" s="61"/>
      <c r="C197" s="62"/>
      <c r="D197" s="63"/>
      <c r="F197" s="64"/>
      <c r="H197" s="38"/>
    </row>
    <row r="198" spans="2:8" hidden="1">
      <c r="B198" s="61"/>
      <c r="C198" s="62"/>
      <c r="D198" s="63"/>
      <c r="F198" s="64"/>
      <c r="H198" s="38"/>
    </row>
    <row r="199" spans="2:8" hidden="1">
      <c r="B199" s="61"/>
      <c r="C199" s="62"/>
      <c r="D199" s="63"/>
      <c r="F199" s="64"/>
      <c r="H199" s="38"/>
    </row>
    <row r="200" spans="2:8" hidden="1">
      <c r="B200" s="61"/>
      <c r="C200" s="62"/>
      <c r="D200" s="63"/>
      <c r="F200" s="64"/>
      <c r="H200" s="38"/>
    </row>
    <row r="201" spans="2:8" hidden="1">
      <c r="B201" s="61"/>
      <c r="C201" s="62"/>
      <c r="D201" s="63"/>
      <c r="F201" s="64"/>
      <c r="H201" s="38"/>
    </row>
    <row r="202" spans="2:8" hidden="1">
      <c r="B202" s="61"/>
      <c r="C202" s="62"/>
      <c r="D202" s="63"/>
      <c r="F202" s="64"/>
      <c r="H202" s="38"/>
    </row>
    <row r="203" spans="2:8" hidden="1">
      <c r="B203" s="61"/>
      <c r="C203" s="62"/>
      <c r="D203" s="63"/>
      <c r="F203" s="64"/>
      <c r="H203" s="38"/>
    </row>
    <row r="204" spans="2:8" hidden="1">
      <c r="B204" s="61"/>
      <c r="C204" s="62"/>
      <c r="D204" s="63"/>
      <c r="F204" s="64"/>
      <c r="H204" s="38"/>
    </row>
    <row r="205" spans="2:8" hidden="1">
      <c r="B205" s="61"/>
      <c r="C205" s="62"/>
      <c r="D205" s="63"/>
      <c r="F205" s="64"/>
      <c r="H205" s="38"/>
    </row>
    <row r="206" spans="2:8" hidden="1">
      <c r="B206" s="61"/>
      <c r="C206" s="62"/>
      <c r="D206" s="63"/>
      <c r="F206" s="64"/>
      <c r="H206" s="38"/>
    </row>
    <row r="207" spans="2:8" hidden="1">
      <c r="B207" s="61"/>
      <c r="C207" s="62"/>
      <c r="D207" s="63"/>
      <c r="F207" s="64"/>
      <c r="H207" s="38"/>
    </row>
    <row r="208" spans="2:8" hidden="1">
      <c r="B208" s="61"/>
      <c r="C208" s="62"/>
      <c r="D208" s="63"/>
      <c r="F208" s="64"/>
      <c r="H208" s="38"/>
    </row>
    <row r="209" spans="2:8" hidden="1">
      <c r="B209" s="61"/>
      <c r="C209" s="62"/>
      <c r="D209" s="63"/>
      <c r="F209" s="64"/>
      <c r="H209" s="38"/>
    </row>
    <row r="210" spans="2:8" hidden="1">
      <c r="B210" s="61"/>
      <c r="C210" s="62"/>
      <c r="D210" s="63"/>
      <c r="F210" s="64"/>
      <c r="H210" s="38"/>
    </row>
    <row r="211" spans="2:8" hidden="1">
      <c r="B211" s="61"/>
      <c r="C211" s="62"/>
      <c r="D211" s="63"/>
      <c r="F211" s="64"/>
      <c r="H211" s="38"/>
    </row>
    <row r="212" spans="2:8" hidden="1">
      <c r="B212" s="61"/>
      <c r="C212" s="62"/>
      <c r="D212" s="63"/>
      <c r="F212" s="64"/>
      <c r="H212" s="38"/>
    </row>
    <row r="213" spans="2:8" hidden="1">
      <c r="B213" s="61"/>
      <c r="C213" s="62"/>
      <c r="D213" s="63"/>
      <c r="F213" s="64"/>
      <c r="H213" s="38"/>
    </row>
    <row r="214" spans="2:8" hidden="1">
      <c r="B214" s="61"/>
      <c r="C214" s="62"/>
      <c r="D214" s="63"/>
      <c r="F214" s="64"/>
      <c r="H214" s="38"/>
    </row>
    <row r="215" spans="2:8" hidden="1">
      <c r="B215" s="61"/>
      <c r="C215" s="62"/>
      <c r="D215" s="63"/>
      <c r="F215" s="64"/>
      <c r="H215" s="38"/>
    </row>
    <row r="216" spans="2:8" hidden="1">
      <c r="B216" s="61"/>
      <c r="C216" s="62"/>
      <c r="D216" s="63"/>
      <c r="F216" s="64"/>
      <c r="H216" s="38"/>
    </row>
    <row r="217" spans="2:8" hidden="1">
      <c r="B217" s="61"/>
      <c r="C217" s="62"/>
      <c r="D217" s="63"/>
      <c r="F217" s="64"/>
      <c r="H217" s="38"/>
    </row>
    <row r="218" spans="2:8" hidden="1">
      <c r="B218" s="61"/>
      <c r="C218" s="62"/>
      <c r="D218" s="63"/>
      <c r="F218" s="64"/>
      <c r="H218" s="38"/>
    </row>
    <row r="219" spans="2:8" hidden="1">
      <c r="B219" s="61"/>
      <c r="C219" s="62"/>
      <c r="D219" s="63"/>
      <c r="F219" s="64"/>
      <c r="H219" s="38"/>
    </row>
    <row r="220" spans="2:8" hidden="1">
      <c r="B220" s="61"/>
      <c r="C220" s="62"/>
      <c r="D220" s="63"/>
      <c r="F220" s="64"/>
      <c r="H220" s="38"/>
    </row>
    <row r="221" spans="2:8" hidden="1">
      <c r="B221" s="61"/>
      <c r="C221" s="62"/>
      <c r="D221" s="63"/>
      <c r="F221" s="64"/>
      <c r="H221" s="38"/>
    </row>
    <row r="222" spans="2:8" hidden="1">
      <c r="B222" s="61"/>
      <c r="C222" s="62"/>
      <c r="D222" s="63"/>
      <c r="F222" s="64"/>
      <c r="H222" s="38"/>
    </row>
    <row r="223" spans="2:8" hidden="1">
      <c r="B223" s="61"/>
      <c r="C223" s="62"/>
      <c r="D223" s="63"/>
      <c r="F223" s="64"/>
      <c r="H223" s="38"/>
    </row>
    <row r="224" spans="2:8" hidden="1">
      <c r="B224" s="61"/>
      <c r="C224" s="62"/>
      <c r="D224" s="63"/>
      <c r="F224" s="64"/>
      <c r="H224" s="38"/>
    </row>
    <row r="225" spans="2:8" hidden="1">
      <c r="B225" s="61"/>
      <c r="C225" s="62"/>
      <c r="D225" s="63"/>
      <c r="F225" s="64"/>
      <c r="H225" s="38"/>
    </row>
    <row r="226" spans="2:8" hidden="1">
      <c r="B226" s="61"/>
      <c r="C226" s="62"/>
      <c r="D226" s="63"/>
      <c r="F226" s="64"/>
      <c r="H226" s="38"/>
    </row>
    <row r="227" spans="2:8" hidden="1">
      <c r="B227" s="61"/>
      <c r="C227" s="62"/>
      <c r="D227" s="63"/>
      <c r="F227" s="64"/>
      <c r="H227" s="38"/>
    </row>
    <row r="228" spans="2:8" hidden="1">
      <c r="B228" s="61"/>
      <c r="C228" s="62"/>
      <c r="D228" s="63"/>
      <c r="F228" s="64"/>
      <c r="H228" s="38"/>
    </row>
    <row r="229" spans="2:8" hidden="1">
      <c r="B229" s="61"/>
      <c r="C229" s="62"/>
      <c r="D229" s="63"/>
      <c r="F229" s="64"/>
      <c r="H229" s="38"/>
    </row>
    <row r="230" spans="2:8" hidden="1">
      <c r="B230" s="61"/>
      <c r="C230" s="62"/>
      <c r="D230" s="63"/>
      <c r="F230" s="64"/>
      <c r="H230" s="38"/>
    </row>
    <row r="231" spans="2:8" hidden="1">
      <c r="B231" s="61"/>
      <c r="C231" s="62"/>
      <c r="D231" s="63"/>
      <c r="F231" s="64"/>
      <c r="H231" s="38"/>
    </row>
    <row r="232" spans="2:8" hidden="1">
      <c r="B232" s="61"/>
      <c r="C232" s="62"/>
      <c r="D232" s="63"/>
      <c r="F232" s="64"/>
      <c r="H232" s="38"/>
    </row>
    <row r="233" spans="2:8" hidden="1">
      <c r="B233" s="61"/>
      <c r="C233" s="62"/>
      <c r="D233" s="63"/>
      <c r="F233" s="64"/>
      <c r="H233" s="38"/>
    </row>
    <row r="234" spans="2:8" hidden="1">
      <c r="B234" s="61"/>
      <c r="C234" s="62"/>
      <c r="D234" s="63"/>
      <c r="F234" s="64"/>
      <c r="H234" s="38"/>
    </row>
    <row r="235" spans="2:8" hidden="1">
      <c r="B235" s="61"/>
      <c r="C235" s="62"/>
      <c r="D235" s="63"/>
      <c r="F235" s="64"/>
      <c r="H235" s="38"/>
    </row>
    <row r="236" spans="2:8" hidden="1">
      <c r="B236" s="61"/>
      <c r="C236" s="62"/>
      <c r="D236" s="63"/>
      <c r="F236" s="64"/>
      <c r="H236" s="38"/>
    </row>
    <row r="237" spans="2:8" hidden="1">
      <c r="B237" s="61"/>
      <c r="C237" s="62"/>
      <c r="D237" s="63"/>
      <c r="F237" s="64"/>
      <c r="H237" s="38"/>
    </row>
    <row r="238" spans="2:8" hidden="1">
      <c r="B238" s="61"/>
      <c r="C238" s="62"/>
      <c r="D238" s="63"/>
      <c r="F238" s="64"/>
      <c r="H238" s="38"/>
    </row>
    <row r="239" spans="2:8" hidden="1">
      <c r="B239" s="61"/>
      <c r="C239" s="62"/>
      <c r="D239" s="63"/>
      <c r="F239" s="64"/>
      <c r="H239" s="38"/>
    </row>
    <row r="240" spans="2:8" hidden="1">
      <c r="B240" s="61"/>
      <c r="C240" s="62"/>
      <c r="D240" s="63"/>
      <c r="F240" s="64"/>
      <c r="H240" s="38"/>
    </row>
    <row r="241" spans="2:8" hidden="1">
      <c r="B241" s="61"/>
      <c r="C241" s="62"/>
      <c r="D241" s="63"/>
      <c r="F241" s="64"/>
      <c r="H241" s="38"/>
    </row>
    <row r="242" spans="2:8" hidden="1">
      <c r="B242" s="61"/>
      <c r="C242" s="62"/>
      <c r="D242" s="63"/>
      <c r="F242" s="64"/>
      <c r="H242" s="38"/>
    </row>
    <row r="243" spans="2:8" hidden="1">
      <c r="B243" s="61"/>
      <c r="C243" s="62"/>
      <c r="D243" s="63"/>
      <c r="F243" s="64"/>
      <c r="H243" s="38"/>
    </row>
    <row r="244" spans="2:8" hidden="1">
      <c r="B244" s="61"/>
      <c r="C244" s="62"/>
      <c r="D244" s="63"/>
      <c r="F244" s="64"/>
      <c r="H244" s="38"/>
    </row>
    <row r="245" spans="2:8" hidden="1">
      <c r="B245" s="61"/>
      <c r="C245" s="62"/>
      <c r="D245" s="63"/>
      <c r="F245" s="64"/>
      <c r="H245" s="38"/>
    </row>
    <row r="246" spans="2:8" hidden="1">
      <c r="B246" s="61"/>
      <c r="C246" s="62"/>
      <c r="D246" s="63"/>
      <c r="F246" s="64"/>
      <c r="H246" s="38"/>
    </row>
    <row r="247" spans="2:8" hidden="1">
      <c r="B247" s="61"/>
      <c r="C247" s="62"/>
      <c r="D247" s="63"/>
      <c r="F247" s="64"/>
      <c r="H247" s="38"/>
    </row>
    <row r="248" spans="2:8" hidden="1">
      <c r="B248" s="61"/>
      <c r="C248" s="62"/>
      <c r="D248" s="63"/>
      <c r="F248" s="64"/>
      <c r="H248" s="38"/>
    </row>
    <row r="249" spans="2:8" hidden="1">
      <c r="B249" s="61"/>
      <c r="C249" s="62"/>
      <c r="D249" s="63"/>
      <c r="F249" s="64"/>
      <c r="H249" s="38"/>
    </row>
    <row r="250" spans="2:8" hidden="1">
      <c r="B250" s="61"/>
      <c r="C250" s="62"/>
      <c r="D250" s="63"/>
      <c r="F250" s="64"/>
      <c r="H250" s="38"/>
    </row>
    <row r="251" spans="2:8" hidden="1">
      <c r="B251" s="61"/>
      <c r="C251" s="62"/>
      <c r="D251" s="63"/>
      <c r="F251" s="64"/>
      <c r="H251" s="38"/>
    </row>
    <row r="252" spans="2:8" hidden="1">
      <c r="B252" s="61"/>
      <c r="C252" s="62"/>
      <c r="D252" s="63"/>
      <c r="F252" s="64"/>
      <c r="H252" s="38"/>
    </row>
    <row r="253" spans="2:8" hidden="1">
      <c r="B253" s="61"/>
      <c r="C253" s="62"/>
      <c r="D253" s="63"/>
      <c r="F253" s="64"/>
      <c r="H253" s="38"/>
    </row>
    <row r="254" spans="2:8" hidden="1">
      <c r="B254" s="61"/>
      <c r="C254" s="62"/>
      <c r="D254" s="63"/>
      <c r="F254" s="64"/>
      <c r="H254" s="38"/>
    </row>
    <row r="255" spans="2:8" hidden="1">
      <c r="B255" s="61"/>
      <c r="C255" s="62"/>
      <c r="D255" s="63"/>
      <c r="F255" s="64"/>
      <c r="H255" s="38"/>
    </row>
    <row r="256" spans="2:8" hidden="1">
      <c r="B256" s="61"/>
      <c r="C256" s="62"/>
      <c r="D256" s="63"/>
      <c r="F256" s="64"/>
      <c r="H256" s="38"/>
    </row>
    <row r="257" spans="2:8" hidden="1">
      <c r="B257" s="61"/>
      <c r="C257" s="62"/>
      <c r="D257" s="63"/>
      <c r="F257" s="64"/>
      <c r="H257" s="38"/>
    </row>
    <row r="258" spans="2:8" hidden="1">
      <c r="B258" s="61"/>
      <c r="C258" s="62"/>
      <c r="D258" s="63"/>
      <c r="F258" s="64"/>
      <c r="H258" s="38"/>
    </row>
    <row r="259" spans="2:8" hidden="1">
      <c r="B259" s="61"/>
      <c r="C259" s="62"/>
      <c r="D259" s="63"/>
      <c r="F259" s="64"/>
      <c r="H259" s="38"/>
    </row>
    <row r="260" spans="2:8" hidden="1">
      <c r="B260" s="61"/>
      <c r="C260" s="62"/>
      <c r="D260" s="63"/>
      <c r="F260" s="64"/>
      <c r="H260" s="38"/>
    </row>
    <row r="261" spans="2:8" hidden="1">
      <c r="B261" s="61"/>
      <c r="C261" s="62"/>
      <c r="D261" s="63"/>
      <c r="F261" s="64"/>
      <c r="H261" s="38"/>
    </row>
    <row r="262" spans="2:8" hidden="1">
      <c r="B262" s="61"/>
      <c r="C262" s="62"/>
      <c r="D262" s="63"/>
      <c r="F262" s="64"/>
      <c r="H262" s="38"/>
    </row>
    <row r="263" spans="2:8" hidden="1">
      <c r="B263" s="61"/>
      <c r="C263" s="62"/>
      <c r="D263" s="63"/>
      <c r="F263" s="64"/>
      <c r="H263" s="38"/>
    </row>
    <row r="264" spans="2:8" hidden="1">
      <c r="B264" s="61"/>
      <c r="C264" s="62"/>
      <c r="D264" s="63"/>
      <c r="F264" s="64"/>
      <c r="H264" s="38"/>
    </row>
    <row r="265" spans="2:8" hidden="1">
      <c r="B265" s="61"/>
      <c r="C265" s="62"/>
      <c r="D265" s="63"/>
      <c r="F265" s="64"/>
      <c r="H265" s="38"/>
    </row>
    <row r="266" spans="2:8" hidden="1">
      <c r="B266" s="61"/>
      <c r="C266" s="62"/>
      <c r="D266" s="63"/>
      <c r="F266" s="64"/>
      <c r="H266" s="38"/>
    </row>
    <row r="267" spans="2:8" hidden="1">
      <c r="B267" s="61"/>
      <c r="C267" s="62"/>
      <c r="D267" s="63"/>
      <c r="F267" s="64"/>
      <c r="H267" s="38"/>
    </row>
    <row r="268" spans="2:8" hidden="1">
      <c r="B268" s="61"/>
      <c r="C268" s="62"/>
      <c r="D268" s="63"/>
      <c r="F268" s="64"/>
      <c r="H268" s="38"/>
    </row>
    <row r="269" spans="2:8" hidden="1">
      <c r="B269" s="61"/>
      <c r="C269" s="62"/>
      <c r="D269" s="63"/>
      <c r="F269" s="64"/>
      <c r="H269" s="38"/>
    </row>
    <row r="270" spans="2:8" hidden="1">
      <c r="B270" s="61"/>
      <c r="C270" s="62"/>
      <c r="D270" s="63"/>
      <c r="F270" s="64"/>
      <c r="H270" s="38"/>
    </row>
    <row r="271" spans="2:8" hidden="1">
      <c r="B271" s="61"/>
      <c r="C271" s="62"/>
      <c r="D271" s="63"/>
      <c r="F271" s="64"/>
      <c r="H271" s="38"/>
    </row>
    <row r="272" spans="2:8" hidden="1">
      <c r="B272" s="61"/>
      <c r="C272" s="62"/>
      <c r="D272" s="63"/>
      <c r="F272" s="64"/>
      <c r="H272" s="38"/>
    </row>
    <row r="273" spans="2:8" hidden="1">
      <c r="B273" s="61"/>
      <c r="C273" s="62"/>
      <c r="D273" s="63"/>
      <c r="F273" s="64"/>
      <c r="H273" s="38"/>
    </row>
    <row r="274" spans="2:8" hidden="1">
      <c r="B274" s="61"/>
      <c r="C274" s="62"/>
      <c r="D274" s="63"/>
      <c r="F274" s="64"/>
      <c r="H274" s="38"/>
    </row>
    <row r="275" spans="2:8" hidden="1">
      <c r="B275" s="61"/>
      <c r="C275" s="62"/>
      <c r="D275" s="63"/>
      <c r="F275" s="64"/>
      <c r="H275" s="38"/>
    </row>
    <row r="276" spans="2:8" hidden="1">
      <c r="B276" s="61"/>
      <c r="C276" s="62"/>
      <c r="D276" s="63"/>
      <c r="F276" s="64"/>
      <c r="H276" s="38"/>
    </row>
    <row r="277" spans="2:8" hidden="1">
      <c r="B277" s="61"/>
      <c r="C277" s="62"/>
      <c r="D277" s="63"/>
      <c r="F277" s="64"/>
      <c r="H277" s="38"/>
    </row>
    <row r="278" spans="2:8" hidden="1">
      <c r="B278" s="61"/>
      <c r="C278" s="62"/>
      <c r="D278" s="63"/>
      <c r="F278" s="64"/>
      <c r="H278" s="38"/>
    </row>
    <row r="279" spans="2:8" hidden="1">
      <c r="B279" s="61"/>
      <c r="C279" s="62"/>
      <c r="D279" s="63"/>
      <c r="F279" s="64"/>
      <c r="H279" s="38"/>
    </row>
    <row r="280" spans="2:8" hidden="1">
      <c r="B280" s="61"/>
      <c r="C280" s="62"/>
      <c r="D280" s="63"/>
      <c r="F280" s="64"/>
      <c r="H280" s="38"/>
    </row>
    <row r="281" spans="2:8" hidden="1">
      <c r="B281" s="61"/>
      <c r="C281" s="62"/>
      <c r="D281" s="63"/>
      <c r="F281" s="64"/>
      <c r="H281" s="38"/>
    </row>
    <row r="282" spans="2:8" hidden="1">
      <c r="B282" s="61"/>
      <c r="C282" s="62"/>
      <c r="D282" s="63"/>
      <c r="F282" s="64"/>
      <c r="H282" s="38"/>
    </row>
    <row r="283" spans="2:8" hidden="1">
      <c r="B283" s="61"/>
      <c r="C283" s="62"/>
      <c r="D283" s="63"/>
      <c r="F283" s="64"/>
      <c r="H283" s="38"/>
    </row>
    <row r="284" spans="2:8" hidden="1">
      <c r="B284" s="61"/>
      <c r="C284" s="62"/>
      <c r="D284" s="63"/>
      <c r="F284" s="64"/>
      <c r="H284" s="38"/>
    </row>
    <row r="285" spans="2:8" hidden="1">
      <c r="B285" s="61"/>
      <c r="C285" s="62"/>
      <c r="D285" s="63"/>
      <c r="F285" s="64"/>
      <c r="H285" s="38"/>
    </row>
    <row r="286" spans="2:8" hidden="1">
      <c r="B286" s="61"/>
      <c r="C286" s="62"/>
      <c r="D286" s="63"/>
      <c r="F286" s="64"/>
      <c r="H286" s="38"/>
    </row>
    <row r="287" spans="2:8" hidden="1">
      <c r="B287" s="61"/>
      <c r="C287" s="62"/>
      <c r="D287" s="63"/>
      <c r="F287" s="64"/>
      <c r="H287" s="38"/>
    </row>
    <row r="288" spans="2:8" hidden="1">
      <c r="B288" s="61"/>
      <c r="C288" s="62"/>
      <c r="D288" s="63"/>
      <c r="F288" s="64"/>
      <c r="H288" s="38"/>
    </row>
    <row r="289" spans="2:8" hidden="1">
      <c r="B289" s="61"/>
      <c r="C289" s="62"/>
      <c r="D289" s="63"/>
      <c r="F289" s="64"/>
      <c r="H289" s="38"/>
    </row>
    <row r="290" spans="2:8" hidden="1">
      <c r="B290" s="61"/>
      <c r="C290" s="62"/>
      <c r="D290" s="63"/>
      <c r="F290" s="64"/>
      <c r="H290" s="38"/>
    </row>
    <row r="291" spans="2:8" hidden="1">
      <c r="B291" s="61"/>
      <c r="C291" s="62"/>
      <c r="D291" s="63"/>
      <c r="F291" s="64"/>
      <c r="H291" s="38"/>
    </row>
    <row r="292" spans="2:8" hidden="1">
      <c r="B292" s="61"/>
      <c r="C292" s="62"/>
      <c r="D292" s="63"/>
      <c r="F292" s="64"/>
      <c r="H292" s="38"/>
    </row>
    <row r="293" spans="2:8" hidden="1">
      <c r="B293" s="61"/>
      <c r="C293" s="62"/>
      <c r="D293" s="63"/>
      <c r="F293" s="64"/>
      <c r="H293" s="38"/>
    </row>
    <row r="294" spans="2:8" hidden="1">
      <c r="B294" s="61"/>
      <c r="C294" s="62"/>
      <c r="D294" s="63"/>
      <c r="F294" s="64"/>
      <c r="H294" s="38"/>
    </row>
    <row r="295" spans="2:8" hidden="1">
      <c r="B295" s="61"/>
      <c r="C295" s="62"/>
      <c r="D295" s="63"/>
      <c r="F295" s="64"/>
      <c r="H295" s="38"/>
    </row>
    <row r="296" spans="2:8" hidden="1">
      <c r="B296" s="61"/>
      <c r="C296" s="62"/>
      <c r="D296" s="63"/>
      <c r="F296" s="64"/>
      <c r="H296" s="38"/>
    </row>
    <row r="297" spans="2:8" hidden="1">
      <c r="B297" s="61"/>
      <c r="C297" s="62"/>
      <c r="D297" s="63"/>
      <c r="F297" s="64"/>
      <c r="H297" s="38"/>
    </row>
    <row r="298" spans="2:8" hidden="1">
      <c r="B298" s="61"/>
      <c r="C298" s="62"/>
      <c r="D298" s="63"/>
      <c r="F298" s="64"/>
      <c r="H298" s="38"/>
    </row>
    <row r="299" spans="2:8" hidden="1">
      <c r="B299" s="61"/>
      <c r="C299" s="62"/>
      <c r="D299" s="63"/>
      <c r="F299" s="64"/>
      <c r="H299" s="38"/>
    </row>
    <row r="300" spans="2:8" hidden="1">
      <c r="B300" s="61"/>
      <c r="C300" s="62"/>
      <c r="D300" s="63"/>
      <c r="F300" s="64"/>
      <c r="H300" s="38"/>
    </row>
    <row r="301" spans="2:8" hidden="1">
      <c r="B301" s="61"/>
      <c r="C301" s="62"/>
      <c r="D301" s="63"/>
      <c r="F301" s="64"/>
      <c r="H301" s="38"/>
    </row>
    <row r="302" spans="2:8" hidden="1">
      <c r="B302" s="61"/>
      <c r="C302" s="62"/>
      <c r="D302" s="63"/>
      <c r="F302" s="64"/>
      <c r="H302" s="38"/>
    </row>
    <row r="303" spans="2:8" hidden="1">
      <c r="B303" s="61"/>
      <c r="C303" s="62"/>
      <c r="D303" s="63"/>
      <c r="F303" s="64"/>
      <c r="H303" s="38"/>
    </row>
    <row r="304" spans="2:8" hidden="1">
      <c r="B304" s="61"/>
      <c r="C304" s="62"/>
      <c r="D304" s="63"/>
      <c r="F304" s="64"/>
      <c r="H304" s="38"/>
    </row>
    <row r="305" spans="2:8" hidden="1">
      <c r="B305" s="61"/>
      <c r="C305" s="62"/>
      <c r="D305" s="63"/>
      <c r="F305" s="64"/>
      <c r="H305" s="38"/>
    </row>
    <row r="306" spans="2:8" hidden="1">
      <c r="B306" s="61"/>
      <c r="C306" s="62"/>
      <c r="D306" s="63"/>
      <c r="F306" s="64"/>
      <c r="H306" s="38"/>
    </row>
    <row r="307" spans="2:8" hidden="1">
      <c r="B307" s="61"/>
      <c r="C307" s="62"/>
      <c r="D307" s="63"/>
      <c r="F307" s="64"/>
      <c r="H307" s="38"/>
    </row>
    <row r="308" spans="2:8" hidden="1">
      <c r="B308" s="61"/>
      <c r="C308" s="62"/>
      <c r="D308" s="63"/>
      <c r="F308" s="64"/>
      <c r="H308" s="38"/>
    </row>
    <row r="309" spans="2:8" hidden="1">
      <c r="B309" s="61"/>
      <c r="C309" s="62"/>
      <c r="D309" s="63"/>
      <c r="F309" s="64"/>
      <c r="H309" s="38"/>
    </row>
    <row r="310" spans="2:8" hidden="1">
      <c r="B310" s="61"/>
      <c r="C310" s="62"/>
      <c r="D310" s="63"/>
      <c r="F310" s="64"/>
      <c r="H310" s="38"/>
    </row>
    <row r="311" spans="2:8" hidden="1">
      <c r="B311" s="61"/>
      <c r="C311" s="62"/>
      <c r="D311" s="63"/>
      <c r="F311" s="64"/>
      <c r="H311" s="38"/>
    </row>
    <row r="312" spans="2:8" hidden="1">
      <c r="B312" s="61"/>
      <c r="C312" s="62"/>
      <c r="D312" s="63"/>
      <c r="F312" s="64"/>
      <c r="H312" s="38"/>
    </row>
    <row r="313" spans="2:8" hidden="1">
      <c r="B313" s="61"/>
      <c r="C313" s="62"/>
      <c r="D313" s="63"/>
      <c r="F313" s="64"/>
      <c r="H313" s="38"/>
    </row>
    <row r="314" spans="2:8" hidden="1">
      <c r="B314" s="61"/>
      <c r="C314" s="62"/>
      <c r="D314" s="63"/>
      <c r="F314" s="64"/>
      <c r="H314" s="38"/>
    </row>
    <row r="315" spans="2:8" hidden="1">
      <c r="B315" s="61"/>
      <c r="C315" s="62"/>
      <c r="D315" s="63"/>
      <c r="F315" s="64"/>
      <c r="H315" s="38"/>
    </row>
    <row r="316" spans="2:8" hidden="1">
      <c r="B316" s="61"/>
      <c r="C316" s="62"/>
      <c r="D316" s="63"/>
      <c r="F316" s="64"/>
      <c r="H316" s="38"/>
    </row>
    <row r="317" spans="2:8" hidden="1">
      <c r="B317" s="61"/>
      <c r="C317" s="62"/>
      <c r="D317" s="63"/>
      <c r="F317" s="64"/>
      <c r="H317" s="38"/>
    </row>
    <row r="318" spans="2:8" hidden="1">
      <c r="B318" s="61"/>
      <c r="C318" s="62"/>
      <c r="D318" s="63"/>
      <c r="F318" s="64"/>
      <c r="H318" s="38"/>
    </row>
    <row r="319" spans="2:8" hidden="1">
      <c r="B319" s="61"/>
      <c r="C319" s="62"/>
      <c r="D319" s="63"/>
      <c r="F319" s="64"/>
      <c r="H319" s="38"/>
    </row>
    <row r="320" spans="2:8" hidden="1">
      <c r="B320" s="61"/>
      <c r="C320" s="62"/>
      <c r="D320" s="63"/>
      <c r="F320" s="64"/>
      <c r="H320" s="38"/>
    </row>
    <row r="321" spans="2:8" hidden="1">
      <c r="B321" s="61"/>
      <c r="C321" s="62"/>
      <c r="D321" s="63"/>
      <c r="F321" s="64"/>
      <c r="H321" s="38"/>
    </row>
    <row r="322" spans="2:8" hidden="1">
      <c r="B322" s="61"/>
      <c r="C322" s="62"/>
      <c r="D322" s="63"/>
      <c r="F322" s="64"/>
      <c r="H322" s="38"/>
    </row>
    <row r="323" spans="2:8" hidden="1">
      <c r="B323" s="61"/>
      <c r="C323" s="62"/>
      <c r="D323" s="63"/>
      <c r="F323" s="64"/>
      <c r="H323" s="38"/>
    </row>
    <row r="324" spans="2:8" hidden="1">
      <c r="B324" s="61"/>
      <c r="C324" s="62"/>
      <c r="D324" s="63"/>
      <c r="F324" s="64"/>
      <c r="H324" s="38"/>
    </row>
    <row r="325" spans="2:8" hidden="1">
      <c r="B325" s="61"/>
      <c r="C325" s="62"/>
      <c r="D325" s="63"/>
      <c r="F325" s="64"/>
      <c r="H325" s="38"/>
    </row>
    <row r="326" spans="2:8" hidden="1">
      <c r="B326" s="61"/>
      <c r="C326" s="62"/>
      <c r="D326" s="63"/>
      <c r="F326" s="64"/>
      <c r="H326" s="38"/>
    </row>
    <row r="327" spans="2:8" hidden="1">
      <c r="B327" s="61"/>
      <c r="C327" s="62"/>
      <c r="D327" s="63"/>
      <c r="F327" s="64"/>
      <c r="H327" s="38"/>
    </row>
    <row r="328" spans="2:8" hidden="1">
      <c r="B328" s="61"/>
      <c r="C328" s="62"/>
      <c r="D328" s="63"/>
      <c r="F328" s="64"/>
      <c r="H328" s="38"/>
    </row>
    <row r="329" spans="2:8" hidden="1">
      <c r="B329" s="61"/>
      <c r="C329" s="62"/>
      <c r="D329" s="63"/>
      <c r="F329" s="64"/>
      <c r="H329" s="38"/>
    </row>
    <row r="330" spans="2:8" hidden="1">
      <c r="B330" s="61"/>
      <c r="C330" s="62"/>
      <c r="D330" s="63"/>
      <c r="F330" s="64"/>
      <c r="H330" s="38"/>
    </row>
    <row r="331" spans="2:8" hidden="1">
      <c r="B331" s="61"/>
      <c r="C331" s="62"/>
      <c r="D331" s="63"/>
      <c r="F331" s="64"/>
      <c r="H331" s="38"/>
    </row>
    <row r="332" spans="2:8" hidden="1">
      <c r="B332" s="61"/>
      <c r="C332" s="62"/>
      <c r="D332" s="63"/>
      <c r="F332" s="64"/>
      <c r="H332" s="38"/>
    </row>
    <row r="333" spans="2:8" hidden="1">
      <c r="B333" s="61"/>
      <c r="C333" s="62"/>
      <c r="D333" s="63"/>
      <c r="F333" s="64"/>
      <c r="H333" s="38"/>
    </row>
    <row r="334" spans="2:8" hidden="1">
      <c r="B334" s="61"/>
      <c r="C334" s="62"/>
      <c r="D334" s="63"/>
      <c r="F334" s="64"/>
      <c r="H334" s="38"/>
    </row>
    <row r="335" spans="2:8" hidden="1">
      <c r="B335" s="61"/>
      <c r="C335" s="62"/>
      <c r="D335" s="63"/>
      <c r="F335" s="64"/>
      <c r="H335" s="38"/>
    </row>
    <row r="336" spans="2:8" hidden="1">
      <c r="B336" s="61"/>
      <c r="C336" s="62"/>
      <c r="D336" s="63"/>
      <c r="F336" s="64"/>
      <c r="H336" s="38"/>
    </row>
    <row r="337" spans="2:8" hidden="1">
      <c r="B337" s="61"/>
      <c r="C337" s="62"/>
      <c r="D337" s="63"/>
      <c r="F337" s="64"/>
      <c r="H337" s="38"/>
    </row>
    <row r="338" spans="2:8" hidden="1">
      <c r="B338" s="61"/>
      <c r="C338" s="62"/>
      <c r="D338" s="63"/>
      <c r="F338" s="64"/>
      <c r="H338" s="38"/>
    </row>
    <row r="339" spans="2:8" hidden="1">
      <c r="B339" s="61"/>
      <c r="C339" s="62"/>
      <c r="D339" s="63"/>
      <c r="F339" s="64"/>
      <c r="H339" s="38"/>
    </row>
    <row r="340" spans="2:8" hidden="1">
      <c r="B340" s="61"/>
      <c r="C340" s="62"/>
      <c r="D340" s="63"/>
      <c r="F340" s="64"/>
      <c r="H340" s="38"/>
    </row>
    <row r="341" spans="2:8" hidden="1">
      <c r="B341" s="61"/>
      <c r="C341" s="62"/>
      <c r="D341" s="63"/>
      <c r="F341" s="64"/>
      <c r="H341" s="38"/>
    </row>
    <row r="342" spans="2:8" hidden="1">
      <c r="B342" s="61"/>
      <c r="C342" s="62"/>
      <c r="D342" s="63"/>
      <c r="F342" s="64"/>
      <c r="H342" s="38"/>
    </row>
    <row r="343" spans="2:8" hidden="1">
      <c r="B343" s="61"/>
      <c r="C343" s="62"/>
      <c r="D343" s="63"/>
      <c r="F343" s="64"/>
      <c r="H343" s="38"/>
    </row>
    <row r="344" spans="2:8" hidden="1">
      <c r="B344" s="61"/>
      <c r="C344" s="62"/>
      <c r="D344" s="63"/>
      <c r="F344" s="64"/>
      <c r="H344" s="38"/>
    </row>
    <row r="345" spans="2:8" hidden="1">
      <c r="B345" s="61"/>
      <c r="C345" s="62"/>
      <c r="D345" s="63"/>
      <c r="F345" s="64"/>
      <c r="H345" s="38"/>
    </row>
    <row r="346" spans="2:8" hidden="1">
      <c r="B346" s="61"/>
      <c r="C346" s="62"/>
      <c r="D346" s="63"/>
      <c r="F346" s="64"/>
      <c r="H346" s="38"/>
    </row>
    <row r="347" spans="2:8" hidden="1">
      <c r="B347" s="61"/>
      <c r="C347" s="62"/>
      <c r="D347" s="63"/>
      <c r="F347" s="64"/>
      <c r="H347" s="38"/>
    </row>
    <row r="348" spans="2:8" hidden="1">
      <c r="B348" s="61"/>
      <c r="C348" s="62"/>
      <c r="D348" s="63"/>
      <c r="F348" s="64"/>
      <c r="H348" s="38"/>
    </row>
    <row r="349" spans="2:8" hidden="1">
      <c r="B349" s="61"/>
      <c r="C349" s="62"/>
      <c r="D349" s="63"/>
      <c r="F349" s="64"/>
      <c r="H349" s="38"/>
    </row>
    <row r="350" spans="2:8" hidden="1">
      <c r="B350" s="61"/>
      <c r="C350" s="62"/>
      <c r="D350" s="63"/>
      <c r="F350" s="64"/>
      <c r="H350" s="38"/>
    </row>
    <row r="351" spans="2:8" hidden="1">
      <c r="B351" s="61"/>
      <c r="C351" s="62"/>
      <c r="D351" s="63"/>
      <c r="F351" s="64"/>
      <c r="H351" s="38"/>
    </row>
    <row r="352" spans="2:8" hidden="1">
      <c r="B352" s="61"/>
      <c r="C352" s="62"/>
      <c r="D352" s="63"/>
      <c r="F352" s="64"/>
      <c r="H352" s="38"/>
    </row>
    <row r="353" spans="2:8" hidden="1">
      <c r="B353" s="61"/>
      <c r="C353" s="62"/>
      <c r="D353" s="63"/>
      <c r="F353" s="64"/>
      <c r="H353" s="38"/>
    </row>
    <row r="354" spans="2:8" hidden="1">
      <c r="B354" s="61"/>
      <c r="C354" s="62"/>
      <c r="D354" s="63"/>
      <c r="F354" s="64"/>
      <c r="H354" s="38"/>
    </row>
    <row r="355" spans="2:8" hidden="1">
      <c r="B355" s="61"/>
      <c r="C355" s="62"/>
      <c r="D355" s="63"/>
      <c r="F355" s="64"/>
      <c r="H355" s="38"/>
    </row>
    <row r="356" spans="2:8" hidden="1">
      <c r="B356" s="61"/>
      <c r="C356" s="62"/>
      <c r="D356" s="63"/>
      <c r="F356" s="64"/>
      <c r="H356" s="38"/>
    </row>
    <row r="357" spans="2:8" hidden="1">
      <c r="B357" s="61"/>
      <c r="C357" s="62"/>
      <c r="D357" s="63"/>
      <c r="F357" s="64"/>
      <c r="H357" s="38"/>
    </row>
    <row r="358" spans="2:8" hidden="1">
      <c r="B358" s="61"/>
      <c r="C358" s="62"/>
      <c r="D358" s="63"/>
      <c r="F358" s="64"/>
      <c r="H358" s="38"/>
    </row>
    <row r="359" spans="2:8" hidden="1">
      <c r="B359" s="61"/>
      <c r="C359" s="62"/>
      <c r="D359" s="63"/>
      <c r="F359" s="64"/>
      <c r="H359" s="38"/>
    </row>
    <row r="360" spans="2:8" hidden="1">
      <c r="B360" s="61"/>
      <c r="C360" s="62"/>
      <c r="D360" s="63"/>
      <c r="F360" s="64"/>
      <c r="H360" s="38"/>
    </row>
    <row r="361" spans="2:8" hidden="1">
      <c r="B361" s="61"/>
      <c r="C361" s="62"/>
      <c r="D361" s="63"/>
      <c r="F361" s="64"/>
      <c r="H361" s="38"/>
    </row>
    <row r="362" spans="2:8" hidden="1">
      <c r="B362" s="61"/>
      <c r="C362" s="62"/>
      <c r="D362" s="63"/>
      <c r="F362" s="64"/>
      <c r="H362" s="38"/>
    </row>
    <row r="363" spans="2:8" hidden="1">
      <c r="B363" s="61"/>
      <c r="C363" s="62"/>
      <c r="D363" s="63"/>
      <c r="F363" s="64"/>
      <c r="H363" s="38"/>
    </row>
    <row r="364" spans="2:8" hidden="1">
      <c r="B364" s="61"/>
      <c r="C364" s="62"/>
      <c r="D364" s="63"/>
      <c r="F364" s="64"/>
      <c r="H364" s="38"/>
    </row>
    <row r="365" spans="2:8" hidden="1">
      <c r="B365" s="61"/>
      <c r="C365" s="62"/>
      <c r="D365" s="63"/>
      <c r="F365" s="64"/>
      <c r="H365" s="38"/>
    </row>
    <row r="366" spans="2:8" hidden="1">
      <c r="B366" s="61"/>
      <c r="C366" s="62"/>
      <c r="D366" s="63"/>
      <c r="F366" s="64"/>
      <c r="H366" s="38"/>
    </row>
    <row r="367" spans="2:8" hidden="1">
      <c r="B367" s="61"/>
      <c r="C367" s="62"/>
      <c r="D367" s="63"/>
      <c r="F367" s="64"/>
      <c r="H367" s="38"/>
    </row>
    <row r="368" spans="2:8" hidden="1">
      <c r="B368" s="61"/>
      <c r="C368" s="62"/>
      <c r="D368" s="63"/>
      <c r="F368" s="64"/>
      <c r="H368" s="38"/>
    </row>
    <row r="369" spans="2:8" hidden="1">
      <c r="B369" s="61"/>
      <c r="C369" s="62"/>
      <c r="D369" s="63"/>
      <c r="F369" s="64"/>
      <c r="H369" s="38"/>
    </row>
    <row r="370" spans="2:8" hidden="1">
      <c r="B370" s="61"/>
      <c r="C370" s="62"/>
      <c r="D370" s="63"/>
      <c r="F370" s="64"/>
      <c r="H370" s="38"/>
    </row>
    <row r="371" spans="2:8" hidden="1">
      <c r="B371" s="61"/>
      <c r="C371" s="62"/>
      <c r="D371" s="63"/>
      <c r="F371" s="64"/>
      <c r="H371" s="38"/>
    </row>
    <row r="372" spans="2:8" hidden="1">
      <c r="B372" s="61"/>
      <c r="C372" s="62"/>
      <c r="D372" s="63"/>
      <c r="F372" s="64"/>
      <c r="H372" s="38"/>
    </row>
    <row r="373" spans="2:8" hidden="1">
      <c r="B373" s="61"/>
      <c r="C373" s="62"/>
      <c r="D373" s="63"/>
      <c r="F373" s="64"/>
      <c r="H373" s="38"/>
    </row>
    <row r="374" spans="2:8" hidden="1">
      <c r="B374" s="61"/>
      <c r="C374" s="62"/>
      <c r="D374" s="63"/>
      <c r="F374" s="64"/>
      <c r="H374" s="38"/>
    </row>
    <row r="375" spans="2:8" hidden="1">
      <c r="B375" s="61"/>
      <c r="C375" s="62"/>
      <c r="D375" s="63"/>
      <c r="F375" s="64"/>
      <c r="H375" s="38"/>
    </row>
    <row r="376" spans="2:8" hidden="1">
      <c r="B376" s="61"/>
      <c r="C376" s="62"/>
      <c r="D376" s="63"/>
      <c r="F376" s="64"/>
      <c r="H376" s="38"/>
    </row>
    <row r="377" spans="2:8" hidden="1">
      <c r="B377" s="61"/>
      <c r="C377" s="62"/>
      <c r="D377" s="63"/>
      <c r="F377" s="64"/>
      <c r="H377" s="38"/>
    </row>
    <row r="378" spans="2:8" hidden="1">
      <c r="B378" s="61"/>
      <c r="C378" s="62"/>
      <c r="D378" s="63"/>
      <c r="F378" s="64"/>
      <c r="H378" s="38"/>
    </row>
    <row r="379" spans="2:8" hidden="1">
      <c r="B379" s="61"/>
      <c r="C379" s="62"/>
      <c r="D379" s="63"/>
      <c r="F379" s="64"/>
      <c r="H379" s="38"/>
    </row>
    <row r="380" spans="2:8" hidden="1">
      <c r="B380" s="61"/>
      <c r="C380" s="62"/>
      <c r="D380" s="63"/>
      <c r="F380" s="64"/>
      <c r="H380" s="38"/>
    </row>
    <row r="381" spans="2:8" hidden="1">
      <c r="B381" s="61"/>
      <c r="C381" s="62"/>
      <c r="D381" s="63"/>
      <c r="F381" s="64"/>
      <c r="H381" s="38"/>
    </row>
    <row r="382" spans="2:8" hidden="1">
      <c r="B382" s="61"/>
      <c r="C382" s="62"/>
      <c r="D382" s="63"/>
      <c r="F382" s="64"/>
      <c r="H382" s="38"/>
    </row>
    <row r="383" spans="2:8" hidden="1">
      <c r="B383" s="61"/>
      <c r="C383" s="62"/>
      <c r="D383" s="63"/>
      <c r="F383" s="64"/>
      <c r="H383" s="38"/>
    </row>
    <row r="384" spans="2:8" hidden="1">
      <c r="B384" s="61"/>
      <c r="C384" s="62"/>
      <c r="D384" s="63"/>
      <c r="F384" s="64"/>
      <c r="H384" s="38"/>
    </row>
    <row r="385" spans="2:8" hidden="1">
      <c r="B385" s="61"/>
      <c r="C385" s="62"/>
      <c r="D385" s="63"/>
      <c r="F385" s="64"/>
      <c r="H385" s="38"/>
    </row>
    <row r="386" spans="2:8" hidden="1">
      <c r="B386" s="61"/>
      <c r="C386" s="62"/>
      <c r="D386" s="63"/>
      <c r="F386" s="64"/>
      <c r="H386" s="38"/>
    </row>
    <row r="387" spans="2:8" hidden="1">
      <c r="B387" s="61"/>
      <c r="C387" s="62"/>
      <c r="D387" s="63"/>
      <c r="F387" s="64"/>
      <c r="H387" s="38"/>
    </row>
    <row r="388" spans="2:8" hidden="1">
      <c r="B388" s="61"/>
      <c r="C388" s="62"/>
      <c r="D388" s="63"/>
      <c r="F388" s="64"/>
      <c r="H388" s="38"/>
    </row>
    <row r="389" spans="2:8" hidden="1">
      <c r="B389" s="61"/>
      <c r="C389" s="62"/>
      <c r="D389" s="63"/>
      <c r="F389" s="64"/>
      <c r="H389" s="38"/>
    </row>
    <row r="390" spans="2:8" hidden="1">
      <c r="B390" s="61"/>
      <c r="C390" s="62"/>
      <c r="D390" s="63"/>
      <c r="F390" s="64"/>
      <c r="H390" s="38"/>
    </row>
    <row r="391" spans="2:8" hidden="1">
      <c r="B391" s="61"/>
      <c r="C391" s="62"/>
      <c r="D391" s="63"/>
      <c r="F391" s="64"/>
      <c r="H391" s="38"/>
    </row>
    <row r="392" spans="2:8" hidden="1">
      <c r="B392" s="61"/>
      <c r="C392" s="62"/>
      <c r="D392" s="63"/>
      <c r="F392" s="64"/>
      <c r="H392" s="38"/>
    </row>
    <row r="393" spans="2:8" hidden="1">
      <c r="B393" s="61"/>
      <c r="C393" s="62"/>
      <c r="D393" s="63"/>
      <c r="F393" s="64"/>
      <c r="H393" s="38"/>
    </row>
    <row r="394" spans="2:8" hidden="1">
      <c r="B394" s="61"/>
      <c r="C394" s="62"/>
      <c r="D394" s="63"/>
      <c r="F394" s="64"/>
      <c r="H394" s="38"/>
    </row>
    <row r="395" spans="2:8" hidden="1">
      <c r="B395" s="61"/>
      <c r="C395" s="62"/>
      <c r="D395" s="63"/>
      <c r="F395" s="64"/>
      <c r="H395" s="38"/>
    </row>
    <row r="396" spans="2:8" hidden="1">
      <c r="B396" s="61"/>
      <c r="C396" s="62"/>
      <c r="D396" s="63"/>
      <c r="F396" s="64"/>
      <c r="H396" s="38"/>
    </row>
    <row r="397" spans="2:8" hidden="1">
      <c r="B397" s="61"/>
      <c r="C397" s="62"/>
      <c r="D397" s="63"/>
      <c r="F397" s="64"/>
      <c r="H397" s="38"/>
    </row>
    <row r="398" spans="2:8" hidden="1">
      <c r="B398" s="61"/>
      <c r="C398" s="62"/>
      <c r="D398" s="63"/>
      <c r="F398" s="64"/>
      <c r="H398" s="38"/>
    </row>
    <row r="399" spans="2:8" hidden="1">
      <c r="B399" s="61"/>
      <c r="C399" s="62"/>
      <c r="D399" s="63"/>
      <c r="F399" s="64"/>
      <c r="H399" s="38"/>
    </row>
    <row r="400" spans="2:8" hidden="1">
      <c r="B400" s="61"/>
      <c r="C400" s="62"/>
      <c r="D400" s="63"/>
      <c r="F400" s="64"/>
      <c r="H400" s="38"/>
    </row>
    <row r="401" spans="2:8" hidden="1">
      <c r="B401" s="61"/>
      <c r="C401" s="62"/>
      <c r="D401" s="63"/>
      <c r="F401" s="64"/>
      <c r="H401" s="38"/>
    </row>
    <row r="402" spans="2:8" hidden="1">
      <c r="B402" s="61"/>
      <c r="C402" s="62"/>
      <c r="D402" s="63"/>
      <c r="F402" s="64"/>
      <c r="H402" s="38"/>
    </row>
    <row r="403" spans="2:8" hidden="1">
      <c r="B403" s="61"/>
      <c r="C403" s="62"/>
      <c r="D403" s="63"/>
      <c r="F403" s="64"/>
      <c r="H403" s="38"/>
    </row>
    <row r="404" spans="2:8" hidden="1">
      <c r="B404" s="61"/>
      <c r="C404" s="62"/>
      <c r="D404" s="63"/>
      <c r="F404" s="64"/>
      <c r="H404" s="38"/>
    </row>
    <row r="405" spans="2:8" hidden="1">
      <c r="B405" s="61"/>
      <c r="C405" s="62"/>
      <c r="D405" s="63"/>
      <c r="F405" s="64"/>
      <c r="H405" s="38"/>
    </row>
    <row r="406" spans="2:8" hidden="1">
      <c r="B406" s="61"/>
      <c r="C406" s="62"/>
      <c r="D406" s="63"/>
      <c r="F406" s="64"/>
      <c r="H406" s="38"/>
    </row>
    <row r="407" spans="2:8" hidden="1">
      <c r="B407" s="61"/>
      <c r="C407" s="62"/>
      <c r="D407" s="63"/>
      <c r="F407" s="64"/>
      <c r="H407" s="38"/>
    </row>
    <row r="408" spans="2:8" hidden="1">
      <c r="B408" s="61"/>
      <c r="C408" s="62"/>
      <c r="D408" s="63"/>
      <c r="F408" s="64"/>
      <c r="H408" s="38"/>
    </row>
    <row r="409" spans="2:8" hidden="1">
      <c r="B409" s="61"/>
      <c r="C409" s="62"/>
      <c r="D409" s="63"/>
      <c r="F409" s="64"/>
      <c r="H409" s="38"/>
    </row>
    <row r="410" spans="2:8" hidden="1">
      <c r="B410" s="61"/>
      <c r="C410" s="62"/>
      <c r="D410" s="63"/>
      <c r="F410" s="64"/>
      <c r="H410" s="38"/>
    </row>
    <row r="411" spans="2:8" hidden="1">
      <c r="B411" s="61"/>
      <c r="C411" s="62"/>
      <c r="D411" s="63"/>
      <c r="F411" s="64"/>
      <c r="H411" s="38"/>
    </row>
    <row r="412" spans="2:8" hidden="1">
      <c r="B412" s="61"/>
      <c r="C412" s="62"/>
      <c r="D412" s="63"/>
      <c r="F412" s="64"/>
      <c r="H412" s="38"/>
    </row>
    <row r="413" spans="2:8" hidden="1">
      <c r="B413" s="61"/>
      <c r="C413" s="62"/>
      <c r="D413" s="63"/>
      <c r="F413" s="64"/>
      <c r="H413" s="38"/>
    </row>
    <row r="414" spans="2:8" hidden="1">
      <c r="B414" s="61"/>
      <c r="C414" s="62"/>
      <c r="D414" s="63"/>
      <c r="F414" s="64"/>
      <c r="H414" s="38"/>
    </row>
    <row r="415" spans="2:8" hidden="1">
      <c r="B415" s="61"/>
      <c r="C415" s="62"/>
      <c r="D415" s="63"/>
      <c r="F415" s="64"/>
      <c r="H415" s="38"/>
    </row>
    <row r="416" spans="2:8" hidden="1">
      <c r="B416" s="61"/>
      <c r="C416" s="62"/>
      <c r="D416" s="63"/>
      <c r="F416" s="64"/>
      <c r="H416" s="38"/>
    </row>
    <row r="417" spans="2:8" hidden="1">
      <c r="B417" s="61"/>
      <c r="C417" s="62"/>
      <c r="D417" s="63"/>
      <c r="F417" s="64"/>
      <c r="H417" s="38"/>
    </row>
    <row r="418" spans="2:8" hidden="1">
      <c r="B418" s="61"/>
      <c r="C418" s="62"/>
      <c r="D418" s="63"/>
      <c r="F418" s="64"/>
      <c r="H418" s="38"/>
    </row>
    <row r="419" spans="2:8" hidden="1">
      <c r="B419" s="61"/>
      <c r="C419" s="62"/>
      <c r="D419" s="63"/>
      <c r="F419" s="64"/>
      <c r="H419" s="38"/>
    </row>
    <row r="420" spans="2:8" hidden="1">
      <c r="B420" s="61"/>
      <c r="C420" s="62"/>
      <c r="D420" s="63"/>
      <c r="F420" s="64"/>
      <c r="H420" s="38"/>
    </row>
    <row r="421" spans="2:8" hidden="1">
      <c r="B421" s="61"/>
      <c r="C421" s="62"/>
      <c r="D421" s="63"/>
      <c r="F421" s="64"/>
      <c r="H421" s="38"/>
    </row>
    <row r="422" spans="2:8" hidden="1">
      <c r="B422" s="61"/>
      <c r="C422" s="62"/>
      <c r="D422" s="63"/>
      <c r="F422" s="64"/>
      <c r="H422" s="38"/>
    </row>
    <row r="423" spans="2:8" hidden="1">
      <c r="B423" s="61"/>
      <c r="C423" s="62"/>
      <c r="D423" s="63"/>
      <c r="F423" s="64"/>
      <c r="H423" s="38"/>
    </row>
    <row r="424" spans="2:8" hidden="1">
      <c r="B424" s="61"/>
      <c r="C424" s="62"/>
      <c r="D424" s="63"/>
      <c r="F424" s="64"/>
      <c r="H424" s="38"/>
    </row>
    <row r="425" spans="2:8" hidden="1">
      <c r="B425" s="61"/>
      <c r="C425" s="62"/>
      <c r="D425" s="63"/>
      <c r="F425" s="64"/>
      <c r="H425" s="38"/>
    </row>
    <row r="426" spans="2:8" hidden="1">
      <c r="B426" s="61"/>
      <c r="C426" s="62"/>
      <c r="D426" s="63"/>
      <c r="F426" s="64"/>
      <c r="H426" s="38"/>
    </row>
    <row r="427" spans="2:8" hidden="1">
      <c r="B427" s="61"/>
      <c r="C427" s="62"/>
      <c r="D427" s="63"/>
      <c r="F427" s="64"/>
      <c r="H427" s="38"/>
    </row>
    <row r="428" spans="2:8" hidden="1">
      <c r="B428" s="61"/>
      <c r="C428" s="62"/>
      <c r="D428" s="63"/>
      <c r="F428" s="64"/>
      <c r="H428" s="38"/>
    </row>
    <row r="429" spans="2:8" hidden="1">
      <c r="B429" s="61"/>
      <c r="C429" s="62"/>
      <c r="D429" s="63"/>
      <c r="F429" s="64"/>
      <c r="H429" s="38"/>
    </row>
    <row r="430" spans="2:8" hidden="1">
      <c r="B430" s="61"/>
      <c r="C430" s="62"/>
      <c r="D430" s="63"/>
      <c r="F430" s="64"/>
      <c r="H430" s="38"/>
    </row>
    <row r="431" spans="2:8" hidden="1">
      <c r="B431" s="61"/>
      <c r="C431" s="62"/>
      <c r="D431" s="63"/>
      <c r="F431" s="64"/>
      <c r="H431" s="38"/>
    </row>
    <row r="432" spans="2:8" hidden="1">
      <c r="B432" s="61"/>
      <c r="C432" s="62"/>
      <c r="D432" s="63"/>
      <c r="F432" s="64"/>
      <c r="H432" s="38"/>
    </row>
    <row r="433" spans="2:8" hidden="1">
      <c r="B433" s="61"/>
      <c r="C433" s="62"/>
      <c r="D433" s="63"/>
      <c r="F433" s="64"/>
      <c r="H433" s="38"/>
    </row>
    <row r="434" spans="2:8" hidden="1">
      <c r="B434" s="61"/>
      <c r="C434" s="62"/>
      <c r="D434" s="63"/>
      <c r="F434" s="64"/>
      <c r="H434" s="38"/>
    </row>
    <row r="435" spans="2:8" hidden="1">
      <c r="B435" s="61"/>
      <c r="C435" s="62"/>
      <c r="D435" s="63"/>
      <c r="F435" s="64"/>
      <c r="H435" s="38"/>
    </row>
    <row r="436" spans="2:8" hidden="1">
      <c r="B436" s="61"/>
      <c r="C436" s="62"/>
      <c r="D436" s="63"/>
      <c r="F436" s="64"/>
      <c r="H436" s="38"/>
    </row>
    <row r="437" spans="2:8" hidden="1">
      <c r="B437" s="61"/>
      <c r="C437" s="62"/>
      <c r="D437" s="63"/>
      <c r="F437" s="64"/>
      <c r="H437" s="38"/>
    </row>
    <row r="438" spans="2:8" hidden="1">
      <c r="B438" s="61"/>
      <c r="C438" s="62"/>
      <c r="D438" s="63"/>
      <c r="F438" s="64"/>
      <c r="H438" s="38"/>
    </row>
    <row r="439" spans="2:8" hidden="1">
      <c r="B439" s="61"/>
      <c r="C439" s="62"/>
      <c r="D439" s="63"/>
      <c r="F439" s="64"/>
      <c r="H439" s="38"/>
    </row>
    <row r="440" spans="2:8" hidden="1">
      <c r="B440" s="61"/>
      <c r="C440" s="62"/>
      <c r="D440" s="63"/>
      <c r="F440" s="64"/>
      <c r="H440" s="38"/>
    </row>
    <row r="441" spans="2:8" hidden="1">
      <c r="B441" s="61"/>
      <c r="C441" s="62"/>
      <c r="D441" s="63"/>
      <c r="F441" s="64"/>
      <c r="H441" s="38"/>
    </row>
    <row r="442" spans="2:8" hidden="1">
      <c r="B442" s="61"/>
      <c r="C442" s="62"/>
      <c r="D442" s="63"/>
      <c r="F442" s="64"/>
      <c r="H442" s="38"/>
    </row>
    <row r="443" spans="2:8" hidden="1">
      <c r="B443" s="61"/>
      <c r="C443" s="62"/>
      <c r="D443" s="63"/>
      <c r="F443" s="64"/>
      <c r="H443" s="38"/>
    </row>
    <row r="444" spans="2:8" hidden="1">
      <c r="B444" s="61"/>
      <c r="C444" s="62"/>
      <c r="D444" s="63"/>
      <c r="F444" s="64"/>
      <c r="H444" s="38"/>
    </row>
    <row r="445" spans="2:8" hidden="1">
      <c r="B445" s="61"/>
      <c r="C445" s="62"/>
      <c r="D445" s="63"/>
      <c r="F445" s="64"/>
      <c r="H445" s="38"/>
    </row>
    <row r="446" spans="2:8" hidden="1">
      <c r="B446" s="61"/>
      <c r="C446" s="62"/>
      <c r="D446" s="63"/>
      <c r="F446" s="64"/>
      <c r="H446" s="38"/>
    </row>
    <row r="447" spans="2:8" hidden="1">
      <c r="B447" s="61"/>
      <c r="C447" s="62"/>
      <c r="D447" s="63"/>
      <c r="F447" s="64"/>
      <c r="H447" s="38"/>
    </row>
    <row r="448" spans="2:8" hidden="1">
      <c r="B448" s="61"/>
      <c r="C448" s="62"/>
      <c r="D448" s="63"/>
      <c r="F448" s="64"/>
      <c r="H448" s="38"/>
    </row>
    <row r="449" spans="2:8" hidden="1">
      <c r="B449" s="61"/>
      <c r="C449" s="62"/>
      <c r="D449" s="63"/>
      <c r="F449" s="64"/>
      <c r="H449" s="38"/>
    </row>
    <row r="450" spans="2:8" hidden="1">
      <c r="B450" s="61"/>
      <c r="C450" s="62"/>
      <c r="D450" s="63"/>
      <c r="F450" s="64"/>
      <c r="H450" s="38"/>
    </row>
    <row r="451" spans="2:8" hidden="1">
      <c r="B451" s="61"/>
      <c r="C451" s="62"/>
      <c r="D451" s="63"/>
      <c r="F451" s="64"/>
      <c r="H451" s="38"/>
    </row>
    <row r="452" spans="2:8" hidden="1">
      <c r="B452" s="61"/>
      <c r="C452" s="62"/>
      <c r="D452" s="63"/>
      <c r="F452" s="64"/>
      <c r="H452" s="38"/>
    </row>
    <row r="453" spans="2:8" hidden="1">
      <c r="B453" s="61"/>
      <c r="C453" s="62"/>
      <c r="D453" s="63"/>
      <c r="F453" s="64"/>
      <c r="H453" s="38"/>
    </row>
    <row r="454" spans="2:8" hidden="1">
      <c r="B454" s="61"/>
      <c r="C454" s="62"/>
      <c r="D454" s="63"/>
      <c r="F454" s="64"/>
      <c r="H454" s="38"/>
    </row>
    <row r="455" spans="2:8" hidden="1">
      <c r="B455" s="61"/>
      <c r="C455" s="62"/>
      <c r="D455" s="63"/>
      <c r="F455" s="64"/>
      <c r="H455" s="38"/>
    </row>
    <row r="456" spans="2:8" hidden="1">
      <c r="B456" s="61"/>
      <c r="C456" s="62"/>
      <c r="D456" s="63"/>
      <c r="F456" s="64"/>
      <c r="H456" s="38"/>
    </row>
    <row r="457" spans="2:8" hidden="1">
      <c r="B457" s="61"/>
      <c r="C457" s="62"/>
      <c r="D457" s="63"/>
      <c r="F457" s="64"/>
      <c r="H457" s="38"/>
    </row>
    <row r="458" spans="2:8" hidden="1">
      <c r="B458" s="61"/>
      <c r="C458" s="62"/>
      <c r="D458" s="63"/>
      <c r="F458" s="64"/>
      <c r="H458" s="38"/>
    </row>
    <row r="459" spans="2:8" hidden="1">
      <c r="B459" s="61"/>
      <c r="C459" s="62"/>
      <c r="D459" s="63"/>
      <c r="F459" s="64"/>
      <c r="H459" s="38"/>
    </row>
    <row r="460" spans="2:8" hidden="1">
      <c r="B460" s="61"/>
      <c r="C460" s="62"/>
      <c r="D460" s="63"/>
      <c r="F460" s="64"/>
      <c r="H460" s="38"/>
    </row>
    <row r="461" spans="2:8" hidden="1">
      <c r="B461" s="61"/>
      <c r="C461" s="62"/>
      <c r="D461" s="63"/>
      <c r="F461" s="64"/>
      <c r="H461" s="38"/>
    </row>
    <row r="462" spans="2:8" hidden="1">
      <c r="B462" s="61"/>
      <c r="C462" s="62"/>
      <c r="D462" s="63"/>
      <c r="F462" s="64"/>
      <c r="H462" s="38"/>
    </row>
    <row r="463" spans="2:8" hidden="1">
      <c r="B463" s="61"/>
      <c r="C463" s="62"/>
      <c r="D463" s="63"/>
      <c r="F463" s="64"/>
      <c r="H463" s="38"/>
    </row>
    <row r="464" spans="2:8" hidden="1">
      <c r="B464" s="61"/>
      <c r="C464" s="62"/>
      <c r="D464" s="63"/>
      <c r="F464" s="64"/>
      <c r="H464" s="38"/>
    </row>
    <row r="465" spans="2:8" hidden="1">
      <c r="B465" s="61"/>
      <c r="C465" s="62"/>
      <c r="D465" s="63"/>
      <c r="F465" s="64"/>
      <c r="H465" s="38"/>
    </row>
    <row r="466" spans="2:8" hidden="1">
      <c r="B466" s="61"/>
      <c r="C466" s="62"/>
      <c r="D466" s="63"/>
      <c r="F466" s="64"/>
      <c r="H466" s="38"/>
    </row>
    <row r="467" spans="2:8" hidden="1">
      <c r="B467" s="61"/>
      <c r="C467" s="62"/>
      <c r="D467" s="63"/>
      <c r="F467" s="64"/>
      <c r="H467" s="38"/>
    </row>
    <row r="468" spans="2:8" hidden="1">
      <c r="B468" s="61"/>
      <c r="C468" s="62"/>
      <c r="D468" s="63"/>
      <c r="F468" s="64"/>
      <c r="H468" s="38"/>
    </row>
    <row r="469" spans="2:8" hidden="1">
      <c r="B469" s="61"/>
      <c r="C469" s="62"/>
      <c r="D469" s="63"/>
      <c r="F469" s="64"/>
      <c r="H469" s="38"/>
    </row>
    <row r="470" spans="2:8" hidden="1">
      <c r="B470" s="61"/>
      <c r="C470" s="62"/>
      <c r="D470" s="63"/>
      <c r="F470" s="64"/>
      <c r="H470" s="38"/>
    </row>
    <row r="471" spans="2:8" hidden="1">
      <c r="B471" s="61"/>
      <c r="C471" s="62"/>
      <c r="D471" s="63"/>
      <c r="F471" s="64"/>
      <c r="H471" s="38"/>
    </row>
    <row r="472" spans="2:8" hidden="1">
      <c r="B472" s="61"/>
      <c r="C472" s="62"/>
      <c r="D472" s="63"/>
      <c r="F472" s="64"/>
      <c r="H472" s="38"/>
    </row>
    <row r="473" spans="2:8" hidden="1">
      <c r="B473" s="61"/>
      <c r="C473" s="62"/>
      <c r="D473" s="63"/>
      <c r="F473" s="64"/>
      <c r="H473" s="38"/>
    </row>
    <row r="474" spans="2:8" hidden="1">
      <c r="B474" s="61"/>
      <c r="C474" s="62"/>
      <c r="D474" s="63"/>
      <c r="F474" s="64"/>
      <c r="H474" s="38"/>
    </row>
    <row r="475" spans="2:8" hidden="1">
      <c r="B475" s="61"/>
      <c r="C475" s="62"/>
      <c r="D475" s="63"/>
      <c r="F475" s="64"/>
      <c r="H475" s="38"/>
    </row>
    <row r="476" spans="2:8" hidden="1">
      <c r="B476" s="61"/>
      <c r="C476" s="62"/>
      <c r="D476" s="63"/>
      <c r="F476" s="64"/>
      <c r="H476" s="38"/>
    </row>
    <row r="477" spans="2:8" hidden="1">
      <c r="B477" s="61"/>
      <c r="C477" s="62"/>
      <c r="D477" s="63"/>
      <c r="F477" s="64"/>
      <c r="H477" s="38"/>
    </row>
    <row r="478" spans="2:8" hidden="1">
      <c r="B478" s="61"/>
      <c r="C478" s="62"/>
      <c r="D478" s="63"/>
      <c r="F478" s="64"/>
      <c r="H478" s="38"/>
    </row>
    <row r="479" spans="2:8" hidden="1">
      <c r="B479" s="61"/>
      <c r="C479" s="62"/>
      <c r="D479" s="63"/>
      <c r="F479" s="64"/>
      <c r="H479" s="38"/>
    </row>
    <row r="480" spans="2:8" hidden="1">
      <c r="B480" s="61"/>
      <c r="C480" s="62"/>
      <c r="D480" s="63"/>
      <c r="F480" s="64"/>
      <c r="H480" s="38"/>
    </row>
    <row r="481" spans="2:8" hidden="1">
      <c r="B481" s="61"/>
      <c r="C481" s="62"/>
      <c r="D481" s="63"/>
      <c r="F481" s="64"/>
      <c r="H481" s="38"/>
    </row>
    <row r="482" spans="2:8" hidden="1">
      <c r="B482" s="61"/>
      <c r="C482" s="62"/>
      <c r="D482" s="63"/>
      <c r="F482" s="64"/>
      <c r="H482" s="38"/>
    </row>
    <row r="483" spans="2:8" hidden="1">
      <c r="B483" s="61"/>
      <c r="C483" s="62"/>
      <c r="D483" s="63"/>
      <c r="F483" s="64"/>
      <c r="H483" s="38"/>
    </row>
    <row r="484" spans="2:8" hidden="1">
      <c r="B484" s="61"/>
      <c r="C484" s="62"/>
      <c r="D484" s="63"/>
      <c r="F484" s="64"/>
      <c r="H484" s="38"/>
    </row>
    <row r="485" spans="2:8" hidden="1">
      <c r="B485" s="61"/>
      <c r="C485" s="62"/>
      <c r="D485" s="63"/>
      <c r="F485" s="64"/>
      <c r="H485" s="38"/>
    </row>
    <row r="486" spans="2:8" hidden="1">
      <c r="B486" s="61"/>
      <c r="C486" s="62"/>
      <c r="D486" s="63"/>
      <c r="F486" s="64"/>
      <c r="H486" s="38"/>
    </row>
    <row r="487" spans="2:8" hidden="1">
      <c r="B487" s="61"/>
      <c r="C487" s="62"/>
      <c r="D487" s="63"/>
      <c r="F487" s="64"/>
      <c r="H487" s="38"/>
    </row>
    <row r="488" spans="2:8" hidden="1">
      <c r="B488" s="61"/>
      <c r="C488" s="62"/>
      <c r="D488" s="63"/>
      <c r="F488" s="64"/>
      <c r="H488" s="38"/>
    </row>
    <row r="489" spans="2:8" hidden="1">
      <c r="B489" s="61"/>
      <c r="C489" s="62"/>
      <c r="D489" s="63"/>
      <c r="F489" s="64"/>
      <c r="H489" s="38"/>
    </row>
    <row r="490" spans="2:8" hidden="1">
      <c r="B490" s="61"/>
      <c r="C490" s="62"/>
      <c r="D490" s="63"/>
      <c r="F490" s="64"/>
      <c r="H490" s="38"/>
    </row>
    <row r="491" spans="2:8" hidden="1">
      <c r="B491" s="61"/>
      <c r="C491" s="62"/>
      <c r="D491" s="63"/>
      <c r="F491" s="64"/>
      <c r="H491" s="38"/>
    </row>
    <row r="492" spans="2:8" hidden="1">
      <c r="B492" s="61"/>
      <c r="C492" s="62"/>
      <c r="D492" s="63"/>
      <c r="F492" s="64"/>
      <c r="H492" s="38"/>
    </row>
    <row r="493" spans="2:8" hidden="1">
      <c r="B493" s="61"/>
      <c r="C493" s="62"/>
      <c r="D493" s="63"/>
      <c r="F493" s="64"/>
      <c r="H493" s="38"/>
    </row>
    <row r="494" spans="2:8" hidden="1">
      <c r="B494" s="61"/>
      <c r="C494" s="62"/>
      <c r="D494" s="63"/>
      <c r="F494" s="64"/>
      <c r="H494" s="38"/>
    </row>
    <row r="495" spans="2:8" hidden="1">
      <c r="B495" s="61"/>
      <c r="C495" s="62"/>
      <c r="D495" s="63"/>
      <c r="F495" s="64"/>
      <c r="H495" s="38"/>
    </row>
    <row r="496" spans="2:8" hidden="1">
      <c r="B496" s="61"/>
      <c r="C496" s="62"/>
      <c r="D496" s="63"/>
      <c r="F496" s="64"/>
      <c r="H496" s="38"/>
    </row>
    <row r="497" spans="2:8" hidden="1">
      <c r="B497" s="61"/>
      <c r="C497" s="62"/>
      <c r="D497" s="63"/>
      <c r="F497" s="64"/>
      <c r="H497" s="38"/>
    </row>
    <row r="498" spans="2:8" hidden="1">
      <c r="B498" s="61"/>
      <c r="C498" s="62"/>
      <c r="D498" s="63"/>
      <c r="F498" s="64"/>
      <c r="H498" s="38"/>
    </row>
    <row r="499" spans="2:8" hidden="1">
      <c r="B499" s="61"/>
      <c r="C499" s="62"/>
      <c r="D499" s="63"/>
      <c r="F499" s="64"/>
      <c r="H499" s="38"/>
    </row>
    <row r="500" spans="2:8" hidden="1">
      <c r="B500" s="61"/>
      <c r="C500" s="62"/>
      <c r="D500" s="63"/>
      <c r="F500" s="64"/>
      <c r="H500" s="38"/>
    </row>
    <row r="501" spans="2:8" hidden="1">
      <c r="B501" s="61"/>
      <c r="C501" s="62"/>
      <c r="D501" s="63"/>
      <c r="F501" s="64"/>
      <c r="H501" s="38"/>
    </row>
    <row r="502" spans="2:8" hidden="1">
      <c r="B502" s="61"/>
      <c r="C502" s="62"/>
      <c r="D502" s="63"/>
      <c r="F502" s="64"/>
      <c r="H502" s="38"/>
    </row>
    <row r="503" spans="2:8" hidden="1">
      <c r="B503" s="61"/>
      <c r="C503" s="62"/>
      <c r="D503" s="63"/>
      <c r="F503" s="64"/>
      <c r="H503" s="38"/>
    </row>
    <row r="504" spans="2:8" hidden="1">
      <c r="B504" s="61"/>
      <c r="C504" s="62"/>
      <c r="D504" s="63"/>
      <c r="F504" s="64"/>
      <c r="H504" s="38"/>
    </row>
    <row r="505" spans="2:8" hidden="1">
      <c r="B505" s="61"/>
      <c r="C505" s="62"/>
      <c r="D505" s="63"/>
      <c r="F505" s="64"/>
      <c r="H505" s="38"/>
    </row>
    <row r="506" spans="2:8" hidden="1">
      <c r="B506" s="61"/>
      <c r="C506" s="62"/>
      <c r="D506" s="63"/>
      <c r="F506" s="64"/>
      <c r="H506" s="38"/>
    </row>
    <row r="507" spans="2:8" hidden="1">
      <c r="B507" s="61"/>
      <c r="C507" s="62"/>
      <c r="D507" s="63"/>
      <c r="F507" s="64"/>
      <c r="H507" s="38"/>
    </row>
    <row r="508" spans="2:8" hidden="1">
      <c r="B508" s="61"/>
      <c r="C508" s="62"/>
      <c r="D508" s="63"/>
      <c r="F508" s="64"/>
      <c r="H508" s="38"/>
    </row>
    <row r="509" spans="2:8" hidden="1">
      <c r="B509" s="61"/>
      <c r="C509" s="62"/>
      <c r="D509" s="63"/>
      <c r="F509" s="64"/>
      <c r="H509" s="38"/>
    </row>
    <row r="510" spans="2:8" hidden="1">
      <c r="B510" s="61"/>
      <c r="C510" s="62"/>
      <c r="D510" s="63"/>
      <c r="F510" s="64"/>
      <c r="H510" s="38"/>
    </row>
    <row r="511" spans="2:8" hidden="1">
      <c r="B511" s="61"/>
      <c r="C511" s="62"/>
      <c r="D511" s="63"/>
      <c r="F511" s="64"/>
      <c r="H511" s="38"/>
    </row>
    <row r="512" spans="2:8" hidden="1">
      <c r="B512" s="61"/>
      <c r="C512" s="62"/>
      <c r="D512" s="63"/>
      <c r="F512" s="64"/>
      <c r="H512" s="38"/>
    </row>
    <row r="513" spans="2:8" hidden="1">
      <c r="B513" s="61"/>
      <c r="C513" s="62"/>
      <c r="D513" s="63"/>
      <c r="F513" s="64"/>
      <c r="H513" s="38"/>
    </row>
    <row r="514" spans="2:8" hidden="1">
      <c r="B514" s="61"/>
      <c r="C514" s="62"/>
      <c r="D514" s="63"/>
      <c r="F514" s="64"/>
      <c r="H514" s="38"/>
    </row>
    <row r="515" spans="2:8" hidden="1">
      <c r="B515" s="61"/>
      <c r="C515" s="62"/>
      <c r="D515" s="63"/>
      <c r="F515" s="64"/>
      <c r="H515" s="38"/>
    </row>
    <row r="516" spans="2:8" hidden="1">
      <c r="B516" s="61"/>
      <c r="C516" s="62"/>
      <c r="D516" s="63"/>
      <c r="F516" s="64"/>
      <c r="H516" s="38"/>
    </row>
    <row r="517" spans="2:8" hidden="1">
      <c r="B517" s="61"/>
      <c r="C517" s="62"/>
      <c r="D517" s="63"/>
      <c r="F517" s="64"/>
      <c r="H517" s="38"/>
    </row>
    <row r="518" spans="2:8" hidden="1">
      <c r="B518" s="61"/>
      <c r="C518" s="62"/>
      <c r="D518" s="63"/>
      <c r="F518" s="64"/>
      <c r="H518" s="38"/>
    </row>
    <row r="519" spans="2:8" hidden="1">
      <c r="B519" s="61"/>
      <c r="C519" s="62"/>
      <c r="D519" s="63"/>
      <c r="F519" s="64"/>
      <c r="H519" s="38"/>
    </row>
    <row r="520" spans="2:8" hidden="1">
      <c r="B520" s="61"/>
      <c r="C520" s="62"/>
      <c r="D520" s="63"/>
      <c r="F520" s="64"/>
      <c r="H520" s="38"/>
    </row>
    <row r="521" spans="2:8" hidden="1">
      <c r="B521" s="61"/>
      <c r="C521" s="62"/>
      <c r="D521" s="63"/>
      <c r="F521" s="64"/>
      <c r="H521" s="38"/>
    </row>
    <row r="522" spans="2:8" hidden="1">
      <c r="B522" s="61"/>
      <c r="C522" s="62"/>
      <c r="D522" s="63"/>
      <c r="F522" s="64"/>
      <c r="H522" s="38"/>
    </row>
    <row r="523" spans="2:8" hidden="1">
      <c r="B523" s="61"/>
      <c r="C523" s="62"/>
      <c r="D523" s="63"/>
      <c r="F523" s="64"/>
      <c r="H523" s="38"/>
    </row>
    <row r="524" spans="2:8" hidden="1">
      <c r="B524" s="61"/>
      <c r="C524" s="62"/>
      <c r="D524" s="63"/>
      <c r="F524" s="64"/>
      <c r="H524" s="38"/>
    </row>
    <row r="525" spans="2:8" hidden="1">
      <c r="B525" s="61"/>
      <c r="C525" s="62"/>
      <c r="D525" s="63"/>
      <c r="F525" s="64"/>
      <c r="H525" s="38"/>
    </row>
    <row r="526" spans="2:8" hidden="1">
      <c r="B526" s="61"/>
      <c r="C526" s="62"/>
      <c r="D526" s="63"/>
      <c r="F526" s="64"/>
      <c r="H526" s="38"/>
    </row>
    <row r="527" spans="2:8" hidden="1">
      <c r="B527" s="61"/>
      <c r="C527" s="62"/>
      <c r="D527" s="63"/>
      <c r="F527" s="64"/>
      <c r="H527" s="38"/>
    </row>
    <row r="528" spans="2:8" hidden="1">
      <c r="B528" s="61"/>
      <c r="C528" s="62"/>
      <c r="D528" s="63"/>
      <c r="F528" s="64"/>
      <c r="H528" s="38"/>
    </row>
    <row r="529" spans="2:8" hidden="1">
      <c r="B529" s="61"/>
      <c r="C529" s="62"/>
      <c r="D529" s="63"/>
      <c r="F529" s="64"/>
      <c r="H529" s="38"/>
    </row>
    <row r="530" spans="2:8" hidden="1">
      <c r="B530" s="61"/>
      <c r="C530" s="62"/>
      <c r="D530" s="63"/>
      <c r="F530" s="64"/>
      <c r="H530" s="38"/>
    </row>
    <row r="531" spans="2:8" hidden="1">
      <c r="B531" s="61"/>
      <c r="C531" s="62"/>
      <c r="D531" s="63"/>
      <c r="F531" s="64"/>
      <c r="H531" s="38"/>
    </row>
    <row r="532" spans="2:8" hidden="1">
      <c r="B532" s="61"/>
      <c r="C532" s="62"/>
      <c r="D532" s="63"/>
      <c r="F532" s="64"/>
      <c r="H532" s="38"/>
    </row>
    <row r="533" spans="2:8" hidden="1">
      <c r="B533" s="61"/>
      <c r="C533" s="62"/>
      <c r="D533" s="63"/>
      <c r="F533" s="64"/>
      <c r="H533" s="38"/>
    </row>
    <row r="534" spans="2:8" hidden="1">
      <c r="B534" s="61"/>
      <c r="C534" s="62"/>
      <c r="D534" s="63"/>
      <c r="F534" s="64"/>
      <c r="H534" s="38"/>
    </row>
    <row r="535" spans="2:8" hidden="1">
      <c r="B535" s="61"/>
      <c r="C535" s="62"/>
      <c r="D535" s="63"/>
      <c r="F535" s="64"/>
      <c r="H535" s="38"/>
    </row>
    <row r="536" spans="2:8" hidden="1">
      <c r="B536" s="61"/>
      <c r="C536" s="62"/>
      <c r="D536" s="63"/>
      <c r="F536" s="64"/>
      <c r="H536" s="38"/>
    </row>
    <row r="537" spans="2:8" hidden="1">
      <c r="B537" s="61"/>
      <c r="C537" s="62"/>
      <c r="D537" s="63"/>
      <c r="F537" s="64"/>
      <c r="H537" s="38"/>
    </row>
    <row r="538" spans="2:8" hidden="1">
      <c r="B538" s="61"/>
      <c r="C538" s="62"/>
      <c r="D538" s="63"/>
      <c r="F538" s="64"/>
      <c r="H538" s="38"/>
    </row>
    <row r="539" spans="2:8" hidden="1">
      <c r="B539" s="61"/>
      <c r="C539" s="62"/>
      <c r="D539" s="63"/>
      <c r="F539" s="64"/>
      <c r="H539" s="38"/>
    </row>
    <row r="540" spans="2:8" hidden="1">
      <c r="B540" s="61"/>
      <c r="C540" s="62"/>
      <c r="D540" s="63"/>
      <c r="F540" s="64"/>
      <c r="H540" s="38"/>
    </row>
    <row r="541" spans="2:8" hidden="1">
      <c r="B541" s="61"/>
      <c r="C541" s="62"/>
      <c r="D541" s="63"/>
      <c r="F541" s="64"/>
      <c r="H541" s="38"/>
    </row>
    <row r="542" spans="2:8" hidden="1">
      <c r="B542" s="61"/>
      <c r="C542" s="62"/>
      <c r="D542" s="63"/>
      <c r="F542" s="64"/>
      <c r="H542" s="38"/>
    </row>
    <row r="543" spans="2:8" hidden="1">
      <c r="B543" s="61"/>
      <c r="C543" s="62"/>
      <c r="D543" s="63"/>
      <c r="F543" s="64"/>
      <c r="H543" s="38"/>
    </row>
    <row r="544" spans="2:8" hidden="1">
      <c r="B544" s="61"/>
      <c r="C544" s="62"/>
      <c r="D544" s="63"/>
      <c r="F544" s="64"/>
      <c r="H544" s="38"/>
    </row>
    <row r="545" spans="2:8" hidden="1">
      <c r="B545" s="61"/>
      <c r="C545" s="62"/>
      <c r="D545" s="63"/>
      <c r="F545" s="64"/>
      <c r="H545" s="38"/>
    </row>
    <row r="546" spans="2:8" hidden="1">
      <c r="B546" s="61"/>
      <c r="C546" s="62"/>
      <c r="D546" s="63"/>
      <c r="F546" s="64"/>
      <c r="H546" s="38"/>
    </row>
    <row r="547" spans="2:8" hidden="1">
      <c r="B547" s="61"/>
      <c r="C547" s="62"/>
      <c r="D547" s="63"/>
      <c r="F547" s="64"/>
      <c r="H547" s="38"/>
    </row>
    <row r="548" spans="2:8" hidden="1">
      <c r="B548" s="61"/>
      <c r="C548" s="62"/>
      <c r="D548" s="63"/>
      <c r="F548" s="64"/>
      <c r="H548" s="38"/>
    </row>
    <row r="549" spans="2:8" hidden="1">
      <c r="B549" s="61"/>
      <c r="C549" s="62"/>
      <c r="D549" s="63"/>
      <c r="F549" s="64"/>
      <c r="H549" s="38"/>
    </row>
    <row r="550" spans="2:8" hidden="1">
      <c r="B550" s="61"/>
      <c r="C550" s="62"/>
      <c r="D550" s="63"/>
      <c r="F550" s="64"/>
      <c r="H550" s="38"/>
    </row>
    <row r="551" spans="2:8" hidden="1">
      <c r="B551" s="61"/>
      <c r="C551" s="62"/>
      <c r="D551" s="63"/>
      <c r="F551" s="64"/>
      <c r="H551" s="38"/>
    </row>
    <row r="552" spans="2:8" hidden="1">
      <c r="B552" s="61"/>
      <c r="C552" s="62"/>
      <c r="D552" s="63"/>
      <c r="F552" s="64"/>
      <c r="H552" s="38"/>
    </row>
    <row r="553" spans="2:8" hidden="1">
      <c r="B553" s="61"/>
      <c r="C553" s="62"/>
      <c r="D553" s="63"/>
      <c r="F553" s="64"/>
      <c r="H553" s="38"/>
    </row>
    <row r="554" spans="2:8" hidden="1">
      <c r="B554" s="61"/>
      <c r="C554" s="62"/>
      <c r="D554" s="63"/>
      <c r="F554" s="64"/>
      <c r="H554" s="38"/>
    </row>
    <row r="555" spans="2:8" hidden="1">
      <c r="B555" s="61"/>
      <c r="C555" s="62"/>
      <c r="D555" s="63"/>
      <c r="F555" s="64"/>
      <c r="H555" s="38"/>
    </row>
    <row r="556" spans="2:8" hidden="1">
      <c r="B556" s="61"/>
      <c r="C556" s="62"/>
      <c r="D556" s="63"/>
      <c r="F556" s="64"/>
      <c r="H556" s="38"/>
    </row>
    <row r="557" spans="2:8" hidden="1">
      <c r="B557" s="61"/>
      <c r="C557" s="62"/>
      <c r="D557" s="63"/>
      <c r="F557" s="64"/>
      <c r="H557" s="38"/>
    </row>
    <row r="558" spans="2:8" hidden="1">
      <c r="B558" s="61"/>
      <c r="C558" s="62"/>
      <c r="D558" s="63"/>
      <c r="F558" s="64"/>
      <c r="H558" s="38"/>
    </row>
    <row r="559" spans="2:8" hidden="1">
      <c r="B559" s="61"/>
      <c r="C559" s="62"/>
      <c r="D559" s="63"/>
      <c r="F559" s="64"/>
      <c r="H559" s="38"/>
    </row>
    <row r="560" spans="2:8" hidden="1">
      <c r="B560" s="61"/>
      <c r="C560" s="62"/>
      <c r="D560" s="63"/>
      <c r="F560" s="64"/>
      <c r="H560" s="38"/>
    </row>
    <row r="561" spans="2:8" hidden="1">
      <c r="B561" s="61"/>
      <c r="C561" s="62"/>
      <c r="D561" s="63"/>
      <c r="F561" s="64"/>
      <c r="H561" s="38"/>
    </row>
    <row r="562" spans="2:8" hidden="1">
      <c r="B562" s="61"/>
      <c r="C562" s="62"/>
      <c r="D562" s="63"/>
      <c r="F562" s="64"/>
      <c r="H562" s="38"/>
    </row>
    <row r="563" spans="2:8" hidden="1">
      <c r="B563" s="61"/>
      <c r="C563" s="62"/>
      <c r="D563" s="63"/>
      <c r="F563" s="64"/>
      <c r="H563" s="38"/>
    </row>
    <row r="564" spans="2:8" hidden="1">
      <c r="B564" s="61"/>
      <c r="C564" s="62"/>
      <c r="D564" s="63"/>
      <c r="F564" s="64"/>
      <c r="H564" s="38"/>
    </row>
    <row r="565" spans="2:8" hidden="1">
      <c r="B565" s="61"/>
      <c r="C565" s="62"/>
      <c r="D565" s="63"/>
      <c r="F565" s="64"/>
      <c r="H565" s="38"/>
    </row>
    <row r="566" spans="2:8" hidden="1">
      <c r="B566" s="61"/>
      <c r="C566" s="62"/>
      <c r="D566" s="63"/>
      <c r="F566" s="64"/>
      <c r="H566" s="38"/>
    </row>
    <row r="567" spans="2:8" hidden="1">
      <c r="B567" s="61"/>
      <c r="C567" s="62"/>
      <c r="D567" s="63"/>
      <c r="F567" s="64"/>
      <c r="H567" s="38"/>
    </row>
    <row r="568" spans="2:8" hidden="1">
      <c r="B568" s="61"/>
      <c r="C568" s="62"/>
      <c r="D568" s="63"/>
      <c r="F568" s="64"/>
      <c r="H568" s="38"/>
    </row>
    <row r="569" spans="2:8" hidden="1">
      <c r="B569" s="61"/>
      <c r="C569" s="62"/>
      <c r="D569" s="63"/>
      <c r="F569" s="64"/>
      <c r="H569" s="38"/>
    </row>
    <row r="570" spans="2:8" hidden="1">
      <c r="B570" s="61"/>
      <c r="C570" s="62"/>
      <c r="D570" s="63"/>
      <c r="F570" s="64"/>
      <c r="H570" s="38"/>
    </row>
    <row r="571" spans="2:8" hidden="1">
      <c r="B571" s="61"/>
      <c r="C571" s="62"/>
      <c r="D571" s="63"/>
      <c r="F571" s="64"/>
      <c r="H571" s="38"/>
    </row>
    <row r="572" spans="2:8" hidden="1">
      <c r="B572" s="61"/>
      <c r="C572" s="62"/>
      <c r="D572" s="63"/>
      <c r="F572" s="64"/>
      <c r="H572" s="38"/>
    </row>
    <row r="573" spans="2:8" hidden="1">
      <c r="B573" s="61"/>
      <c r="C573" s="62"/>
      <c r="D573" s="63"/>
      <c r="F573" s="64"/>
      <c r="H573" s="38"/>
    </row>
    <row r="574" spans="2:8" hidden="1">
      <c r="B574" s="61"/>
      <c r="C574" s="62"/>
      <c r="D574" s="63"/>
      <c r="F574" s="64"/>
      <c r="H574" s="38"/>
    </row>
    <row r="575" spans="2:8" hidden="1">
      <c r="B575" s="61"/>
      <c r="C575" s="62"/>
      <c r="D575" s="63"/>
      <c r="F575" s="64"/>
      <c r="H575" s="38"/>
    </row>
    <row r="576" spans="2:8" hidden="1">
      <c r="B576" s="61"/>
      <c r="C576" s="62"/>
      <c r="D576" s="63"/>
      <c r="F576" s="64"/>
      <c r="H576" s="38"/>
    </row>
    <row r="577" spans="2:8" hidden="1">
      <c r="B577" s="61"/>
      <c r="C577" s="62"/>
      <c r="D577" s="63"/>
      <c r="F577" s="64"/>
      <c r="H577" s="38"/>
    </row>
    <row r="578" spans="2:8" hidden="1">
      <c r="B578" s="61"/>
      <c r="C578" s="62"/>
      <c r="D578" s="63"/>
      <c r="F578" s="64"/>
      <c r="H578" s="38"/>
    </row>
    <row r="579" spans="2:8" hidden="1">
      <c r="B579" s="61"/>
      <c r="C579" s="62"/>
      <c r="D579" s="63"/>
      <c r="F579" s="64"/>
      <c r="H579" s="38"/>
    </row>
    <row r="580" spans="2:8" hidden="1">
      <c r="B580" s="61"/>
      <c r="C580" s="62"/>
      <c r="D580" s="63"/>
      <c r="F580" s="64"/>
      <c r="H580" s="38"/>
    </row>
    <row r="581" spans="2:8" hidden="1">
      <c r="B581" s="61"/>
      <c r="C581" s="62"/>
      <c r="D581" s="63"/>
      <c r="F581" s="64"/>
      <c r="H581" s="38"/>
    </row>
    <row r="582" spans="2:8" hidden="1">
      <c r="B582" s="61"/>
      <c r="C582" s="62"/>
      <c r="D582" s="63"/>
      <c r="F582" s="64"/>
      <c r="H582" s="38"/>
    </row>
    <row r="583" spans="2:8" hidden="1">
      <c r="B583" s="61"/>
      <c r="C583" s="62"/>
      <c r="D583" s="63"/>
      <c r="F583" s="64"/>
      <c r="H583" s="38"/>
    </row>
    <row r="584" spans="2:8" hidden="1">
      <c r="B584" s="61"/>
      <c r="C584" s="62"/>
      <c r="D584" s="63"/>
      <c r="F584" s="64"/>
      <c r="H584" s="38"/>
    </row>
    <row r="585" spans="2:8" hidden="1">
      <c r="B585" s="61"/>
      <c r="C585" s="62"/>
      <c r="D585" s="63"/>
      <c r="F585" s="64"/>
      <c r="H585" s="38"/>
    </row>
    <row r="586" spans="2:8" hidden="1">
      <c r="B586" s="61"/>
      <c r="C586" s="62"/>
      <c r="D586" s="63"/>
      <c r="F586" s="64"/>
      <c r="H586" s="38"/>
    </row>
    <row r="587" spans="2:8" hidden="1">
      <c r="B587" s="61"/>
      <c r="C587" s="62"/>
      <c r="D587" s="63"/>
      <c r="F587" s="64"/>
      <c r="H587" s="38"/>
    </row>
    <row r="588" spans="2:8" hidden="1">
      <c r="B588" s="61"/>
      <c r="C588" s="62"/>
      <c r="D588" s="63"/>
      <c r="F588" s="64"/>
      <c r="H588" s="38"/>
    </row>
    <row r="589" spans="2:8" hidden="1">
      <c r="B589" s="61"/>
      <c r="C589" s="62"/>
      <c r="D589" s="63"/>
      <c r="F589" s="64"/>
      <c r="H589" s="38"/>
    </row>
    <row r="590" spans="2:8" hidden="1">
      <c r="B590" s="61"/>
      <c r="C590" s="62"/>
      <c r="D590" s="63"/>
      <c r="F590" s="64"/>
      <c r="H590" s="38"/>
    </row>
    <row r="591" spans="2:8" hidden="1">
      <c r="B591" s="61"/>
      <c r="C591" s="62"/>
      <c r="D591" s="63"/>
      <c r="F591" s="64"/>
      <c r="H591" s="38"/>
    </row>
    <row r="592" spans="2:8" hidden="1">
      <c r="B592" s="61"/>
      <c r="C592" s="62"/>
      <c r="D592" s="63"/>
      <c r="F592" s="64"/>
      <c r="H592" s="38"/>
    </row>
    <row r="593" spans="2:8" hidden="1">
      <c r="B593" s="61"/>
      <c r="C593" s="62"/>
      <c r="D593" s="63"/>
      <c r="F593" s="64"/>
      <c r="H593" s="38"/>
    </row>
    <row r="594" spans="2:8" hidden="1">
      <c r="B594" s="61"/>
      <c r="C594" s="62"/>
      <c r="D594" s="63"/>
      <c r="F594" s="64"/>
      <c r="H594" s="38"/>
    </row>
    <row r="595" spans="2:8" hidden="1">
      <c r="B595" s="61"/>
      <c r="C595" s="62"/>
      <c r="D595" s="63"/>
      <c r="F595" s="64"/>
      <c r="H595" s="38"/>
    </row>
    <row r="596" spans="2:8" hidden="1">
      <c r="B596" s="61"/>
      <c r="C596" s="62"/>
      <c r="D596" s="63"/>
      <c r="F596" s="64"/>
      <c r="H596" s="38"/>
    </row>
    <row r="597" spans="2:8" hidden="1">
      <c r="B597" s="61"/>
      <c r="C597" s="62"/>
      <c r="D597" s="63"/>
      <c r="F597" s="64"/>
      <c r="H597" s="38"/>
    </row>
    <row r="598" spans="2:8" hidden="1">
      <c r="B598" s="61"/>
      <c r="C598" s="62"/>
      <c r="D598" s="63"/>
      <c r="F598" s="64"/>
      <c r="H598" s="38"/>
    </row>
    <row r="599" spans="2:8" hidden="1">
      <c r="B599" s="61"/>
      <c r="C599" s="62"/>
      <c r="D599" s="63"/>
      <c r="F599" s="64"/>
      <c r="H599" s="38"/>
    </row>
    <row r="600" spans="2:8" hidden="1">
      <c r="B600" s="61"/>
      <c r="C600" s="62"/>
      <c r="D600" s="63"/>
      <c r="F600" s="64"/>
      <c r="H600" s="38"/>
    </row>
    <row r="601" spans="2:8" hidden="1">
      <c r="B601" s="61"/>
      <c r="C601" s="62"/>
      <c r="D601" s="63"/>
      <c r="F601" s="64"/>
      <c r="H601" s="38"/>
    </row>
    <row r="602" spans="2:8" hidden="1">
      <c r="B602" s="61"/>
      <c r="C602" s="62"/>
      <c r="D602" s="63"/>
      <c r="F602" s="64"/>
      <c r="H602" s="38"/>
    </row>
    <row r="603" spans="2:8" hidden="1">
      <c r="B603" s="61"/>
      <c r="C603" s="62"/>
      <c r="D603" s="63"/>
      <c r="F603" s="64"/>
      <c r="H603" s="38"/>
    </row>
    <row r="604" spans="2:8" hidden="1">
      <c r="B604" s="61"/>
      <c r="C604" s="62"/>
      <c r="D604" s="63"/>
      <c r="F604" s="64"/>
      <c r="H604" s="38"/>
    </row>
    <row r="605" spans="2:8" hidden="1">
      <c r="B605" s="61"/>
      <c r="C605" s="62"/>
      <c r="D605" s="63"/>
      <c r="F605" s="64"/>
      <c r="H605" s="38"/>
    </row>
    <row r="606" spans="2:8" hidden="1">
      <c r="B606" s="61"/>
      <c r="C606" s="62"/>
      <c r="D606" s="63"/>
      <c r="F606" s="64"/>
      <c r="H606" s="38"/>
    </row>
    <row r="607" spans="2:8" hidden="1">
      <c r="B607" s="61"/>
      <c r="C607" s="62"/>
      <c r="D607" s="63"/>
      <c r="F607" s="64"/>
      <c r="H607" s="38"/>
    </row>
    <row r="608" spans="2:8" hidden="1">
      <c r="B608" s="61"/>
      <c r="C608" s="62"/>
      <c r="D608" s="63"/>
      <c r="F608" s="64"/>
      <c r="H608" s="38"/>
    </row>
    <row r="609" spans="2:8" hidden="1">
      <c r="B609" s="61"/>
      <c r="C609" s="62"/>
      <c r="D609" s="63"/>
      <c r="F609" s="64"/>
      <c r="H609" s="38"/>
    </row>
    <row r="610" spans="2:8" hidden="1">
      <c r="B610" s="61"/>
      <c r="C610" s="62"/>
      <c r="D610" s="63"/>
      <c r="F610" s="64"/>
      <c r="H610" s="38"/>
    </row>
    <row r="611" spans="2:8" hidden="1">
      <c r="B611" s="61"/>
      <c r="C611" s="62"/>
      <c r="D611" s="63"/>
      <c r="F611" s="64"/>
      <c r="H611" s="38"/>
    </row>
    <row r="612" spans="2:8" hidden="1">
      <c r="B612" s="61"/>
      <c r="C612" s="62"/>
      <c r="D612" s="63"/>
      <c r="F612" s="64"/>
      <c r="H612" s="38"/>
    </row>
    <row r="613" spans="2:8" hidden="1">
      <c r="B613" s="61"/>
      <c r="C613" s="62"/>
      <c r="D613" s="63"/>
      <c r="F613" s="64"/>
      <c r="H613" s="38"/>
    </row>
    <row r="614" spans="2:8" hidden="1">
      <c r="B614" s="61"/>
      <c r="C614" s="62"/>
      <c r="D614" s="63"/>
      <c r="F614" s="64"/>
      <c r="H614" s="38"/>
    </row>
    <row r="615" spans="2:8" hidden="1">
      <c r="B615" s="61"/>
      <c r="C615" s="62"/>
      <c r="D615" s="63"/>
      <c r="F615" s="64"/>
      <c r="H615" s="38"/>
    </row>
    <row r="616" spans="2:8" hidden="1">
      <c r="B616" s="61"/>
      <c r="C616" s="62"/>
      <c r="D616" s="63"/>
      <c r="F616" s="64"/>
      <c r="H616" s="38"/>
    </row>
    <row r="617" spans="2:8" hidden="1">
      <c r="B617" s="61"/>
      <c r="C617" s="62"/>
      <c r="D617" s="63"/>
      <c r="F617" s="64"/>
      <c r="H617" s="38"/>
    </row>
    <row r="618" spans="2:8" hidden="1">
      <c r="B618" s="61"/>
      <c r="C618" s="62"/>
      <c r="D618" s="63"/>
      <c r="F618" s="64"/>
      <c r="H618" s="38"/>
    </row>
    <row r="619" spans="2:8" hidden="1">
      <c r="B619" s="61"/>
      <c r="C619" s="62"/>
      <c r="D619" s="63"/>
      <c r="F619" s="64"/>
      <c r="H619" s="38"/>
    </row>
    <row r="620" spans="2:8" hidden="1">
      <c r="B620" s="61"/>
      <c r="C620" s="62"/>
      <c r="D620" s="63"/>
      <c r="F620" s="64"/>
      <c r="H620" s="38"/>
    </row>
    <row r="621" spans="2:8" hidden="1">
      <c r="B621" s="61"/>
      <c r="C621" s="62"/>
      <c r="D621" s="63"/>
      <c r="F621" s="64"/>
      <c r="H621" s="38"/>
    </row>
    <row r="622" spans="2:8" hidden="1">
      <c r="B622" s="61"/>
      <c r="C622" s="62"/>
      <c r="D622" s="63"/>
      <c r="F622" s="64"/>
      <c r="H622" s="38"/>
    </row>
    <row r="623" spans="2:8" hidden="1">
      <c r="B623" s="61"/>
      <c r="C623" s="62"/>
      <c r="D623" s="63"/>
      <c r="F623" s="64"/>
      <c r="H623" s="38"/>
    </row>
    <row r="624" spans="2:8" hidden="1">
      <c r="B624" s="61"/>
      <c r="C624" s="62"/>
      <c r="D624" s="63"/>
      <c r="F624" s="64"/>
      <c r="H624" s="38"/>
    </row>
    <row r="625" spans="2:8" hidden="1">
      <c r="B625" s="61"/>
      <c r="C625" s="62"/>
      <c r="D625" s="63"/>
      <c r="F625" s="64"/>
      <c r="H625" s="38"/>
    </row>
    <row r="626" spans="2:8" hidden="1">
      <c r="B626" s="61"/>
      <c r="C626" s="62"/>
      <c r="D626" s="63"/>
      <c r="F626" s="64"/>
      <c r="H626" s="38"/>
    </row>
    <row r="627" spans="2:8" hidden="1">
      <c r="B627" s="61"/>
      <c r="C627" s="62"/>
      <c r="D627" s="63"/>
      <c r="F627" s="64"/>
      <c r="H627" s="38"/>
    </row>
    <row r="628" spans="2:8" hidden="1">
      <c r="B628" s="61"/>
      <c r="C628" s="62"/>
      <c r="D628" s="63"/>
      <c r="F628" s="64"/>
      <c r="H628" s="38"/>
    </row>
    <row r="629" spans="2:8" hidden="1">
      <c r="B629" s="61"/>
      <c r="C629" s="62"/>
      <c r="D629" s="63"/>
      <c r="F629" s="64"/>
      <c r="H629" s="38"/>
    </row>
    <row r="630" spans="2:8" hidden="1">
      <c r="B630" s="61"/>
      <c r="C630" s="62"/>
      <c r="D630" s="63"/>
      <c r="F630" s="64"/>
      <c r="H630" s="38"/>
    </row>
    <row r="631" spans="2:8" hidden="1">
      <c r="B631" s="61"/>
      <c r="C631" s="62"/>
      <c r="D631" s="63"/>
      <c r="F631" s="64"/>
      <c r="H631" s="38"/>
    </row>
    <row r="632" spans="2:8" hidden="1">
      <c r="B632" s="61"/>
      <c r="C632" s="62"/>
      <c r="D632" s="63"/>
      <c r="F632" s="64"/>
      <c r="H632" s="38"/>
    </row>
    <row r="633" spans="2:8" hidden="1">
      <c r="B633" s="61"/>
      <c r="C633" s="62"/>
      <c r="D633" s="63"/>
      <c r="F633" s="64"/>
      <c r="H633" s="38"/>
    </row>
    <row r="634" spans="2:8" hidden="1">
      <c r="B634" s="61"/>
      <c r="C634" s="62"/>
      <c r="D634" s="63"/>
      <c r="F634" s="64"/>
      <c r="H634" s="38"/>
    </row>
    <row r="635" spans="2:8" hidden="1">
      <c r="B635" s="61"/>
      <c r="C635" s="62"/>
      <c r="D635" s="63"/>
      <c r="F635" s="64"/>
      <c r="H635" s="38"/>
    </row>
    <row r="636" spans="2:8" hidden="1">
      <c r="B636" s="61"/>
      <c r="C636" s="62"/>
      <c r="D636" s="63"/>
      <c r="F636" s="64"/>
      <c r="H636" s="38"/>
    </row>
    <row r="637" spans="2:8" hidden="1">
      <c r="B637" s="61"/>
      <c r="C637" s="62"/>
      <c r="D637" s="63"/>
      <c r="F637" s="64"/>
      <c r="H637" s="38"/>
    </row>
    <row r="638" spans="2:8" hidden="1">
      <c r="B638" s="61"/>
      <c r="C638" s="62"/>
      <c r="D638" s="63"/>
      <c r="F638" s="64"/>
      <c r="H638" s="38"/>
    </row>
    <row r="639" spans="2:8" hidden="1">
      <c r="B639" s="61"/>
      <c r="C639" s="62"/>
      <c r="D639" s="63"/>
      <c r="F639" s="64"/>
      <c r="H639" s="38"/>
    </row>
    <row r="640" spans="2:8" hidden="1">
      <c r="B640" s="61"/>
      <c r="C640" s="62"/>
      <c r="D640" s="63"/>
      <c r="F640" s="64"/>
      <c r="H640" s="38"/>
    </row>
    <row r="641" spans="2:8" hidden="1">
      <c r="B641" s="61"/>
      <c r="C641" s="62"/>
      <c r="D641" s="63"/>
      <c r="F641" s="64"/>
      <c r="H641" s="38"/>
    </row>
    <row r="642" spans="2:8" hidden="1">
      <c r="B642" s="61"/>
      <c r="C642" s="62"/>
      <c r="D642" s="63"/>
      <c r="F642" s="64"/>
      <c r="H642" s="38"/>
    </row>
    <row r="643" spans="2:8" hidden="1">
      <c r="B643" s="61"/>
      <c r="C643" s="62"/>
      <c r="D643" s="63"/>
      <c r="F643" s="64"/>
      <c r="H643" s="38"/>
    </row>
    <row r="644" spans="2:8" hidden="1">
      <c r="B644" s="61"/>
      <c r="C644" s="62"/>
      <c r="D644" s="63"/>
      <c r="F644" s="64"/>
      <c r="H644" s="38"/>
    </row>
    <row r="645" spans="2:8" hidden="1">
      <c r="B645" s="61"/>
      <c r="C645" s="62"/>
      <c r="D645" s="63"/>
      <c r="F645" s="64"/>
      <c r="H645" s="38"/>
    </row>
    <row r="646" spans="2:8" hidden="1">
      <c r="B646" s="61"/>
      <c r="C646" s="62"/>
      <c r="D646" s="63"/>
      <c r="F646" s="64"/>
      <c r="H646" s="38"/>
    </row>
    <row r="647" spans="2:8" hidden="1">
      <c r="B647" s="61"/>
      <c r="C647" s="62"/>
      <c r="D647" s="63"/>
      <c r="F647" s="64"/>
      <c r="H647" s="38"/>
    </row>
    <row r="648" spans="2:8" hidden="1">
      <c r="B648" s="61"/>
      <c r="C648" s="62"/>
      <c r="D648" s="63"/>
      <c r="F648" s="64"/>
      <c r="H648" s="38"/>
    </row>
    <row r="649" spans="2:8" hidden="1">
      <c r="B649" s="61"/>
      <c r="C649" s="62"/>
      <c r="D649" s="63"/>
      <c r="F649" s="64"/>
      <c r="H649" s="38"/>
    </row>
    <row r="650" spans="2:8" hidden="1">
      <c r="B650" s="61"/>
      <c r="C650" s="62"/>
      <c r="D650" s="63"/>
      <c r="F650" s="64"/>
      <c r="H650" s="38"/>
    </row>
    <row r="651" spans="2:8" hidden="1">
      <c r="B651" s="61"/>
      <c r="C651" s="62"/>
      <c r="D651" s="63"/>
      <c r="F651" s="64"/>
      <c r="H651" s="38"/>
    </row>
    <row r="652" spans="2:8" hidden="1">
      <c r="B652" s="61"/>
      <c r="C652" s="62"/>
      <c r="D652" s="63"/>
      <c r="F652" s="64"/>
      <c r="H652" s="38"/>
    </row>
    <row r="653" spans="2:8" hidden="1">
      <c r="B653" s="61"/>
      <c r="C653" s="62"/>
      <c r="D653" s="63"/>
      <c r="F653" s="64"/>
      <c r="H653" s="38"/>
    </row>
    <row r="654" spans="2:8" hidden="1">
      <c r="B654" s="61"/>
      <c r="C654" s="62"/>
      <c r="D654" s="63"/>
      <c r="F654" s="64"/>
      <c r="H654" s="38"/>
    </row>
    <row r="655" spans="2:8" hidden="1">
      <c r="B655" s="61"/>
      <c r="C655" s="62"/>
      <c r="D655" s="63"/>
      <c r="F655" s="64"/>
      <c r="H655" s="38"/>
    </row>
    <row r="656" spans="2:8" hidden="1">
      <c r="B656" s="61"/>
      <c r="C656" s="62"/>
      <c r="D656" s="63"/>
      <c r="F656" s="64"/>
      <c r="H656" s="38"/>
    </row>
    <row r="657" spans="2:8" hidden="1">
      <c r="B657" s="61"/>
      <c r="C657" s="62"/>
      <c r="D657" s="63"/>
      <c r="F657" s="64"/>
      <c r="H657" s="38"/>
    </row>
    <row r="658" spans="2:8" hidden="1">
      <c r="B658" s="61"/>
      <c r="C658" s="62"/>
      <c r="D658" s="63"/>
      <c r="F658" s="64"/>
      <c r="H658" s="38"/>
    </row>
    <row r="659" spans="2:8" hidden="1">
      <c r="B659" s="61"/>
      <c r="C659" s="62"/>
      <c r="D659" s="63"/>
      <c r="F659" s="64"/>
      <c r="H659" s="38"/>
    </row>
    <row r="660" spans="2:8" hidden="1">
      <c r="B660" s="61"/>
      <c r="C660" s="62"/>
      <c r="D660" s="63"/>
      <c r="F660" s="64"/>
      <c r="H660" s="38"/>
    </row>
    <row r="661" spans="2:8" hidden="1">
      <c r="B661" s="61"/>
      <c r="C661" s="62"/>
      <c r="D661" s="63"/>
      <c r="F661" s="64"/>
      <c r="H661" s="38"/>
    </row>
    <row r="662" spans="2:8" hidden="1">
      <c r="B662" s="61"/>
      <c r="C662" s="62"/>
      <c r="D662" s="63"/>
      <c r="F662" s="64"/>
      <c r="H662" s="38"/>
    </row>
    <row r="663" spans="2:8" hidden="1">
      <c r="B663" s="61"/>
      <c r="C663" s="62"/>
      <c r="D663" s="63"/>
      <c r="F663" s="64"/>
      <c r="H663" s="38"/>
    </row>
    <row r="664" spans="2:8" hidden="1">
      <c r="B664" s="61"/>
      <c r="C664" s="62"/>
      <c r="D664" s="63"/>
      <c r="F664" s="64"/>
      <c r="H664" s="38"/>
    </row>
    <row r="665" spans="2:8" hidden="1">
      <c r="B665" s="61"/>
      <c r="C665" s="62"/>
      <c r="D665" s="63"/>
      <c r="F665" s="64"/>
      <c r="H665" s="38"/>
    </row>
    <row r="666" spans="2:8" hidden="1">
      <c r="B666" s="61"/>
      <c r="C666" s="62"/>
      <c r="D666" s="63"/>
      <c r="F666" s="64"/>
      <c r="H666" s="38"/>
    </row>
    <row r="667" spans="2:8" hidden="1">
      <c r="B667" s="61"/>
      <c r="C667" s="62"/>
      <c r="D667" s="63"/>
      <c r="F667" s="64"/>
      <c r="H667" s="38"/>
    </row>
    <row r="668" spans="2:8" hidden="1">
      <c r="B668" s="61"/>
      <c r="C668" s="62"/>
      <c r="D668" s="63"/>
      <c r="F668" s="64"/>
      <c r="H668" s="38"/>
    </row>
    <row r="669" spans="2:8" hidden="1">
      <c r="B669" s="61"/>
      <c r="C669" s="62"/>
      <c r="D669" s="63"/>
      <c r="F669" s="64"/>
      <c r="H669" s="38"/>
    </row>
    <row r="670" spans="2:8" hidden="1">
      <c r="B670" s="61"/>
      <c r="C670" s="62"/>
      <c r="D670" s="63"/>
      <c r="F670" s="64"/>
      <c r="H670" s="38"/>
    </row>
    <row r="671" spans="2:8" hidden="1">
      <c r="B671" s="61"/>
      <c r="C671" s="62"/>
      <c r="D671" s="63"/>
      <c r="F671" s="64"/>
      <c r="H671" s="38"/>
    </row>
    <row r="672" spans="2:8" hidden="1">
      <c r="B672" s="61"/>
      <c r="C672" s="62"/>
      <c r="D672" s="63"/>
      <c r="F672" s="64"/>
      <c r="H672" s="38"/>
    </row>
    <row r="673" spans="2:8" hidden="1">
      <c r="B673" s="61"/>
      <c r="C673" s="62"/>
      <c r="D673" s="63"/>
      <c r="F673" s="64"/>
      <c r="H673" s="38"/>
    </row>
    <row r="674" spans="2:8" hidden="1">
      <c r="B674" s="61"/>
      <c r="C674" s="62"/>
      <c r="D674" s="63"/>
      <c r="F674" s="64"/>
      <c r="H674" s="38"/>
    </row>
    <row r="675" spans="2:8" hidden="1">
      <c r="B675" s="61"/>
      <c r="C675" s="62"/>
      <c r="D675" s="63"/>
      <c r="F675" s="64"/>
      <c r="H675" s="38"/>
    </row>
    <row r="676" spans="2:8" hidden="1">
      <c r="B676" s="61"/>
      <c r="C676" s="62"/>
      <c r="D676" s="63"/>
      <c r="F676" s="64"/>
      <c r="H676" s="38"/>
    </row>
    <row r="677" spans="2:8" hidden="1">
      <c r="B677" s="61"/>
      <c r="C677" s="62"/>
      <c r="D677" s="63"/>
      <c r="F677" s="64"/>
      <c r="H677" s="38"/>
    </row>
    <row r="678" spans="2:8" hidden="1">
      <c r="B678" s="61"/>
      <c r="C678" s="62"/>
      <c r="D678" s="63"/>
      <c r="F678" s="64"/>
      <c r="H678" s="38"/>
    </row>
    <row r="679" spans="2:8" hidden="1">
      <c r="B679" s="61"/>
      <c r="C679" s="62"/>
      <c r="D679" s="63"/>
      <c r="F679" s="64"/>
      <c r="H679" s="38"/>
    </row>
    <row r="680" spans="2:8" hidden="1">
      <c r="B680" s="61"/>
      <c r="C680" s="62"/>
      <c r="D680" s="63"/>
      <c r="F680" s="64"/>
      <c r="H680" s="38"/>
    </row>
    <row r="681" spans="2:8" hidden="1">
      <c r="B681" s="61"/>
      <c r="C681" s="62"/>
      <c r="D681" s="63"/>
      <c r="F681" s="64"/>
      <c r="H681" s="38"/>
    </row>
    <row r="682" spans="2:8" hidden="1">
      <c r="B682" s="61"/>
      <c r="C682" s="62"/>
      <c r="D682" s="63"/>
      <c r="F682" s="64"/>
      <c r="H682" s="38"/>
    </row>
    <row r="683" spans="2:8" hidden="1">
      <c r="B683" s="61"/>
      <c r="C683" s="62"/>
      <c r="D683" s="63"/>
      <c r="F683" s="64"/>
      <c r="H683" s="38"/>
    </row>
    <row r="684" spans="2:8" hidden="1">
      <c r="B684" s="61"/>
      <c r="C684" s="62"/>
      <c r="D684" s="63"/>
      <c r="F684" s="64"/>
      <c r="H684" s="38"/>
    </row>
    <row r="685" spans="2:8" hidden="1">
      <c r="B685" s="61"/>
      <c r="C685" s="62"/>
      <c r="D685" s="63"/>
      <c r="F685" s="64"/>
      <c r="H685" s="38"/>
    </row>
    <row r="686" spans="2:8" hidden="1">
      <c r="B686" s="61"/>
      <c r="C686" s="62"/>
      <c r="D686" s="63"/>
      <c r="F686" s="64"/>
      <c r="H686" s="38"/>
    </row>
    <row r="687" spans="2:8" hidden="1">
      <c r="B687" s="61"/>
      <c r="C687" s="62"/>
      <c r="D687" s="63"/>
      <c r="F687" s="64"/>
      <c r="H687" s="38"/>
    </row>
    <row r="688" spans="2:8" hidden="1">
      <c r="B688" s="61"/>
      <c r="C688" s="62"/>
      <c r="D688" s="63"/>
      <c r="F688" s="64"/>
      <c r="H688" s="38"/>
    </row>
    <row r="689" spans="2:8" hidden="1">
      <c r="B689" s="61"/>
      <c r="C689" s="62"/>
      <c r="D689" s="63"/>
      <c r="F689" s="64"/>
      <c r="H689" s="38"/>
    </row>
    <row r="690" spans="2:8" hidden="1">
      <c r="B690" s="61"/>
      <c r="C690" s="62"/>
      <c r="D690" s="63"/>
      <c r="F690" s="64"/>
      <c r="H690" s="38"/>
    </row>
    <row r="691" spans="2:8" hidden="1">
      <c r="B691" s="61"/>
      <c r="C691" s="62"/>
      <c r="D691" s="63"/>
      <c r="F691" s="64"/>
      <c r="H691" s="38"/>
    </row>
    <row r="692" spans="2:8" hidden="1">
      <c r="B692" s="61"/>
      <c r="C692" s="62"/>
      <c r="D692" s="63"/>
      <c r="F692" s="64"/>
      <c r="H692" s="38"/>
    </row>
    <row r="693" spans="2:8" hidden="1">
      <c r="B693" s="61"/>
      <c r="C693" s="62"/>
      <c r="D693" s="63"/>
      <c r="F693" s="64"/>
      <c r="H693" s="38"/>
    </row>
    <row r="694" spans="2:8" hidden="1">
      <c r="B694" s="61"/>
      <c r="C694" s="62"/>
      <c r="D694" s="63"/>
      <c r="F694" s="64"/>
      <c r="H694" s="38"/>
    </row>
    <row r="695" spans="2:8" hidden="1">
      <c r="B695" s="61"/>
      <c r="C695" s="62"/>
      <c r="D695" s="63"/>
      <c r="F695" s="64"/>
      <c r="H695" s="38"/>
    </row>
    <row r="696" spans="2:8" hidden="1">
      <c r="B696" s="61"/>
      <c r="C696" s="62"/>
      <c r="D696" s="63"/>
      <c r="F696" s="64"/>
      <c r="H696" s="38"/>
    </row>
    <row r="697" spans="2:8" hidden="1">
      <c r="B697" s="61"/>
      <c r="C697" s="62"/>
      <c r="D697" s="63"/>
      <c r="F697" s="64"/>
      <c r="H697" s="38"/>
    </row>
    <row r="698" spans="2:8" hidden="1">
      <c r="B698" s="61"/>
      <c r="C698" s="62"/>
      <c r="D698" s="63"/>
      <c r="F698" s="64"/>
      <c r="H698" s="38"/>
    </row>
    <row r="699" spans="2:8" hidden="1">
      <c r="B699" s="61"/>
      <c r="C699" s="62"/>
      <c r="D699" s="63"/>
      <c r="F699" s="64"/>
      <c r="H699" s="38"/>
    </row>
    <row r="700" spans="2:8" hidden="1">
      <c r="B700" s="61"/>
      <c r="C700" s="62"/>
      <c r="D700" s="63"/>
      <c r="F700" s="64"/>
      <c r="H700" s="38"/>
    </row>
    <row r="701" spans="2:8" hidden="1">
      <c r="B701" s="61"/>
      <c r="C701" s="62"/>
      <c r="D701" s="63"/>
      <c r="F701" s="64"/>
      <c r="H701" s="38"/>
    </row>
    <row r="702" spans="2:8" hidden="1">
      <c r="B702" s="61"/>
      <c r="C702" s="62"/>
      <c r="D702" s="63"/>
      <c r="F702" s="64"/>
      <c r="H702" s="38"/>
    </row>
    <row r="703" spans="2:8" hidden="1">
      <c r="B703" s="61"/>
      <c r="C703" s="62"/>
      <c r="D703" s="63"/>
      <c r="F703" s="64"/>
      <c r="H703" s="38"/>
    </row>
    <row r="704" spans="2:8" hidden="1">
      <c r="B704" s="61"/>
      <c r="C704" s="62"/>
      <c r="D704" s="63"/>
      <c r="F704" s="64"/>
      <c r="H704" s="38"/>
    </row>
    <row r="705" spans="2:8" hidden="1">
      <c r="B705" s="61"/>
      <c r="C705" s="62"/>
      <c r="D705" s="63"/>
      <c r="F705" s="64"/>
      <c r="H705" s="38"/>
    </row>
    <row r="706" spans="2:8" hidden="1">
      <c r="B706" s="61"/>
      <c r="C706" s="62"/>
      <c r="D706" s="63"/>
      <c r="F706" s="64"/>
      <c r="H706" s="38"/>
    </row>
    <row r="707" spans="2:8" hidden="1">
      <c r="B707" s="61"/>
      <c r="C707" s="62"/>
      <c r="D707" s="63"/>
      <c r="F707" s="64"/>
      <c r="H707" s="38"/>
    </row>
    <row r="708" spans="2:8" hidden="1">
      <c r="B708" s="61"/>
      <c r="C708" s="62"/>
      <c r="D708" s="63"/>
      <c r="F708" s="64"/>
      <c r="H708" s="38"/>
    </row>
    <row r="709" spans="2:8" hidden="1">
      <c r="B709" s="61"/>
      <c r="C709" s="62"/>
      <c r="D709" s="63"/>
      <c r="F709" s="64"/>
      <c r="H709" s="38"/>
    </row>
    <row r="710" spans="2:8" hidden="1">
      <c r="B710" s="61"/>
      <c r="C710" s="62"/>
      <c r="D710" s="63"/>
      <c r="F710" s="64"/>
      <c r="H710" s="38"/>
    </row>
    <row r="711" spans="2:8" hidden="1">
      <c r="B711" s="61"/>
      <c r="C711" s="62"/>
      <c r="D711" s="63"/>
      <c r="F711" s="64"/>
      <c r="H711" s="38"/>
    </row>
    <row r="712" spans="2:8" hidden="1">
      <c r="B712" s="61"/>
      <c r="C712" s="62"/>
      <c r="D712" s="63"/>
      <c r="F712" s="64"/>
      <c r="H712" s="38"/>
    </row>
    <row r="713" spans="2:8" hidden="1">
      <c r="B713" s="61"/>
      <c r="C713" s="62"/>
      <c r="D713" s="63"/>
      <c r="F713" s="64"/>
      <c r="H713" s="38"/>
    </row>
    <row r="714" spans="2:8" hidden="1">
      <c r="B714" s="61"/>
      <c r="C714" s="62"/>
      <c r="D714" s="63"/>
      <c r="F714" s="64"/>
      <c r="H714" s="38"/>
    </row>
    <row r="715" spans="2:8" hidden="1">
      <c r="B715" s="61"/>
      <c r="C715" s="62"/>
      <c r="D715" s="63"/>
      <c r="F715" s="64"/>
      <c r="H715" s="38"/>
    </row>
    <row r="716" spans="2:8" hidden="1">
      <c r="B716" s="61"/>
      <c r="C716" s="62"/>
      <c r="D716" s="63"/>
      <c r="F716" s="64"/>
      <c r="H716" s="38"/>
    </row>
    <row r="717" spans="2:8" hidden="1">
      <c r="B717" s="61"/>
      <c r="C717" s="62"/>
      <c r="D717" s="63"/>
      <c r="F717" s="64"/>
      <c r="H717" s="38"/>
    </row>
    <row r="718" spans="2:8" hidden="1">
      <c r="B718" s="61"/>
      <c r="C718" s="62"/>
      <c r="D718" s="63"/>
      <c r="F718" s="64"/>
      <c r="H718" s="38"/>
    </row>
    <row r="719" spans="2:8" hidden="1">
      <c r="B719" s="61"/>
      <c r="C719" s="62"/>
      <c r="D719" s="63"/>
      <c r="F719" s="64"/>
      <c r="H719" s="38"/>
    </row>
    <row r="720" spans="2:8" hidden="1">
      <c r="B720" s="61"/>
      <c r="C720" s="62"/>
      <c r="D720" s="63"/>
      <c r="F720" s="64"/>
      <c r="H720" s="38"/>
    </row>
    <row r="721" spans="2:8" hidden="1">
      <c r="B721" s="61"/>
      <c r="C721" s="62"/>
      <c r="D721" s="63"/>
      <c r="F721" s="64"/>
      <c r="H721" s="38"/>
    </row>
    <row r="722" spans="2:8" hidden="1">
      <c r="B722" s="61"/>
      <c r="C722" s="62"/>
      <c r="D722" s="63"/>
      <c r="F722" s="64"/>
      <c r="H722" s="38"/>
    </row>
    <row r="723" spans="2:8" hidden="1">
      <c r="B723" s="61"/>
      <c r="C723" s="62"/>
      <c r="D723" s="63"/>
      <c r="F723" s="64"/>
      <c r="H723" s="38"/>
    </row>
    <row r="724" spans="2:8" hidden="1">
      <c r="B724" s="61"/>
      <c r="C724" s="62"/>
      <c r="D724" s="63"/>
      <c r="F724" s="64"/>
      <c r="H724" s="38"/>
    </row>
    <row r="725" spans="2:8" hidden="1">
      <c r="B725" s="61"/>
      <c r="C725" s="62"/>
      <c r="D725" s="63"/>
      <c r="F725" s="64"/>
      <c r="H725" s="38"/>
    </row>
    <row r="726" spans="2:8" hidden="1">
      <c r="B726" s="61"/>
      <c r="C726" s="62"/>
      <c r="D726" s="63"/>
      <c r="F726" s="64"/>
      <c r="H726" s="38"/>
    </row>
    <row r="727" spans="2:8" hidden="1">
      <c r="B727" s="61"/>
      <c r="C727" s="62"/>
      <c r="D727" s="63"/>
      <c r="F727" s="64"/>
      <c r="H727" s="38"/>
    </row>
    <row r="728" spans="2:8" hidden="1">
      <c r="B728" s="61"/>
      <c r="C728" s="62"/>
      <c r="D728" s="63"/>
      <c r="F728" s="64"/>
      <c r="H728" s="38"/>
    </row>
    <row r="729" spans="2:8" hidden="1">
      <c r="B729" s="61"/>
      <c r="C729" s="62"/>
      <c r="D729" s="63"/>
      <c r="F729" s="64"/>
      <c r="H729" s="38"/>
    </row>
    <row r="730" spans="2:8" hidden="1">
      <c r="B730" s="61"/>
      <c r="C730" s="62"/>
      <c r="D730" s="63"/>
      <c r="F730" s="64"/>
      <c r="H730" s="38"/>
    </row>
    <row r="731" spans="2:8" hidden="1">
      <c r="B731" s="61"/>
      <c r="C731" s="62"/>
      <c r="D731" s="63"/>
      <c r="F731" s="64"/>
      <c r="H731" s="38"/>
    </row>
    <row r="732" spans="2:8" hidden="1">
      <c r="B732" s="61"/>
      <c r="C732" s="62"/>
      <c r="D732" s="63"/>
      <c r="F732" s="64"/>
      <c r="H732" s="38"/>
    </row>
    <row r="733" spans="2:8" hidden="1">
      <c r="B733" s="61"/>
      <c r="C733" s="62"/>
      <c r="D733" s="63"/>
      <c r="F733" s="64"/>
      <c r="H733" s="38"/>
    </row>
    <row r="734" spans="2:8" hidden="1">
      <c r="B734" s="61"/>
      <c r="C734" s="62"/>
      <c r="D734" s="63"/>
      <c r="F734" s="64"/>
      <c r="H734" s="38"/>
    </row>
    <row r="735" spans="2:8" hidden="1">
      <c r="B735" s="61"/>
      <c r="C735" s="62"/>
      <c r="D735" s="63"/>
      <c r="F735" s="64"/>
      <c r="H735" s="38"/>
    </row>
    <row r="736" spans="2:8" hidden="1">
      <c r="B736" s="61"/>
      <c r="C736" s="62"/>
      <c r="D736" s="63"/>
      <c r="F736" s="64"/>
      <c r="H736" s="38"/>
    </row>
    <row r="737" spans="2:8" hidden="1">
      <c r="B737" s="61"/>
      <c r="C737" s="62"/>
      <c r="D737" s="63"/>
      <c r="F737" s="64"/>
      <c r="H737" s="38"/>
    </row>
    <row r="738" spans="2:8" hidden="1">
      <c r="B738" s="61"/>
      <c r="C738" s="62"/>
      <c r="D738" s="63"/>
      <c r="F738" s="64"/>
      <c r="H738" s="38"/>
    </row>
    <row r="739" spans="2:8" hidden="1">
      <c r="B739" s="61"/>
      <c r="C739" s="62"/>
      <c r="D739" s="63"/>
      <c r="F739" s="64"/>
      <c r="H739" s="38"/>
    </row>
    <row r="740" spans="2:8" hidden="1">
      <c r="B740" s="61"/>
      <c r="C740" s="62"/>
      <c r="D740" s="63"/>
      <c r="F740" s="64"/>
      <c r="H740" s="38"/>
    </row>
    <row r="741" spans="2:8" hidden="1">
      <c r="B741" s="61"/>
      <c r="C741" s="62"/>
      <c r="D741" s="63"/>
      <c r="F741" s="64"/>
      <c r="H741" s="38"/>
    </row>
    <row r="742" spans="2:8" hidden="1">
      <c r="B742" s="61"/>
      <c r="C742" s="62"/>
      <c r="D742" s="63"/>
      <c r="F742" s="64"/>
      <c r="H742" s="38"/>
    </row>
    <row r="743" spans="2:8" hidden="1">
      <c r="B743" s="61"/>
      <c r="C743" s="62"/>
      <c r="D743" s="63"/>
      <c r="F743" s="64"/>
      <c r="H743" s="38"/>
    </row>
    <row r="744" spans="2:8" hidden="1">
      <c r="B744" s="61"/>
      <c r="C744" s="62"/>
      <c r="D744" s="63"/>
      <c r="F744" s="64"/>
      <c r="H744" s="38"/>
    </row>
    <row r="745" spans="2:8" hidden="1">
      <c r="B745" s="61"/>
      <c r="C745" s="62"/>
      <c r="D745" s="63"/>
      <c r="F745" s="64"/>
      <c r="H745" s="38"/>
    </row>
    <row r="746" spans="2:8" hidden="1">
      <c r="B746" s="61"/>
      <c r="C746" s="62"/>
      <c r="D746" s="63"/>
      <c r="F746" s="64"/>
      <c r="H746" s="38"/>
    </row>
    <row r="747" spans="2:8" hidden="1">
      <c r="B747" s="61"/>
      <c r="C747" s="62"/>
      <c r="D747" s="63"/>
      <c r="F747" s="64"/>
      <c r="H747" s="38"/>
    </row>
    <row r="748" spans="2:8" hidden="1">
      <c r="B748" s="61"/>
      <c r="C748" s="62"/>
      <c r="D748" s="63"/>
      <c r="F748" s="64"/>
      <c r="H748" s="38"/>
    </row>
    <row r="749" spans="2:8" hidden="1">
      <c r="B749" s="61"/>
      <c r="C749" s="62"/>
      <c r="D749" s="63"/>
      <c r="F749" s="64"/>
      <c r="H749" s="38"/>
    </row>
    <row r="750" spans="2:8" hidden="1">
      <c r="B750" s="61"/>
      <c r="C750" s="62"/>
      <c r="D750" s="63"/>
      <c r="F750" s="64"/>
      <c r="H750" s="38"/>
    </row>
    <row r="751" spans="2:8" hidden="1">
      <c r="B751" s="61"/>
      <c r="C751" s="62"/>
      <c r="D751" s="63"/>
      <c r="F751" s="64"/>
      <c r="H751" s="38"/>
    </row>
    <row r="752" spans="2:8" hidden="1">
      <c r="B752" s="61"/>
      <c r="C752" s="62"/>
      <c r="D752" s="63"/>
      <c r="F752" s="64"/>
      <c r="H752" s="38"/>
    </row>
    <row r="753" spans="2:8" hidden="1">
      <c r="B753" s="61"/>
      <c r="C753" s="62"/>
      <c r="D753" s="63"/>
      <c r="F753" s="64"/>
      <c r="H753" s="38"/>
    </row>
    <row r="754" spans="2:8" hidden="1">
      <c r="B754" s="61"/>
      <c r="C754" s="62"/>
      <c r="D754" s="63"/>
      <c r="F754" s="64"/>
      <c r="H754" s="38"/>
    </row>
    <row r="755" spans="2:8" hidden="1">
      <c r="B755" s="61"/>
      <c r="C755" s="62"/>
      <c r="D755" s="63"/>
      <c r="F755" s="64"/>
      <c r="H755" s="38"/>
    </row>
    <row r="756" spans="2:8" hidden="1">
      <c r="B756" s="61"/>
      <c r="C756" s="62"/>
      <c r="D756" s="63"/>
      <c r="F756" s="64"/>
      <c r="H756" s="38"/>
    </row>
    <row r="757" spans="2:8" hidden="1">
      <c r="B757" s="61"/>
      <c r="C757" s="62"/>
      <c r="D757" s="63"/>
      <c r="F757" s="64"/>
      <c r="H757" s="38"/>
    </row>
    <row r="758" spans="2:8" hidden="1">
      <c r="B758" s="61"/>
      <c r="C758" s="62"/>
      <c r="D758" s="63"/>
      <c r="F758" s="64"/>
      <c r="H758" s="38"/>
    </row>
    <row r="759" spans="2:8" hidden="1">
      <c r="B759" s="61"/>
      <c r="C759" s="62"/>
      <c r="D759" s="63"/>
      <c r="F759" s="64"/>
      <c r="H759" s="38"/>
    </row>
    <row r="760" spans="2:8" hidden="1">
      <c r="B760" s="61"/>
      <c r="C760" s="62"/>
      <c r="D760" s="63"/>
      <c r="F760" s="64"/>
      <c r="H760" s="38"/>
    </row>
    <row r="761" spans="2:8" hidden="1">
      <c r="B761" s="61"/>
      <c r="C761" s="62"/>
      <c r="D761" s="63"/>
      <c r="F761" s="64"/>
      <c r="H761" s="38"/>
    </row>
    <row r="762" spans="2:8" hidden="1">
      <c r="B762" s="61"/>
      <c r="C762" s="62"/>
      <c r="D762" s="63"/>
      <c r="F762" s="64"/>
      <c r="H762" s="38"/>
    </row>
    <row r="763" spans="2:8" hidden="1">
      <c r="B763" s="61"/>
      <c r="C763" s="62"/>
      <c r="D763" s="63"/>
      <c r="F763" s="64"/>
      <c r="H763" s="38"/>
    </row>
    <row r="764" spans="2:8" hidden="1">
      <c r="B764" s="61"/>
      <c r="C764" s="62"/>
      <c r="D764" s="63"/>
      <c r="F764" s="64"/>
      <c r="H764" s="38"/>
    </row>
    <row r="765" spans="2:8" hidden="1">
      <c r="B765" s="61"/>
      <c r="C765" s="62"/>
      <c r="D765" s="63"/>
      <c r="F765" s="64"/>
      <c r="H765" s="38"/>
    </row>
    <row r="766" spans="2:8" hidden="1">
      <c r="B766" s="61"/>
      <c r="C766" s="62"/>
      <c r="D766" s="63"/>
      <c r="F766" s="64"/>
      <c r="H766" s="38"/>
    </row>
    <row r="767" spans="2:8" hidden="1">
      <c r="B767" s="61"/>
      <c r="C767" s="62"/>
      <c r="D767" s="63"/>
      <c r="F767" s="64"/>
      <c r="H767" s="38"/>
    </row>
    <row r="768" spans="2:8" hidden="1">
      <c r="B768" s="61"/>
      <c r="C768" s="62"/>
      <c r="D768" s="63"/>
      <c r="F768" s="64"/>
      <c r="H768" s="38"/>
    </row>
    <row r="769" spans="2:8" hidden="1">
      <c r="B769" s="61"/>
      <c r="C769" s="62"/>
      <c r="D769" s="63"/>
      <c r="F769" s="64"/>
      <c r="H769" s="38"/>
    </row>
    <row r="770" spans="2:8" hidden="1">
      <c r="B770" s="61"/>
      <c r="C770" s="62"/>
      <c r="D770" s="63"/>
      <c r="F770" s="64"/>
      <c r="H770" s="38"/>
    </row>
    <row r="771" spans="2:8" hidden="1">
      <c r="B771" s="61"/>
      <c r="C771" s="62"/>
      <c r="D771" s="63"/>
      <c r="F771" s="64"/>
      <c r="H771" s="38"/>
    </row>
    <row r="772" spans="2:8" hidden="1">
      <c r="B772" s="61"/>
      <c r="C772" s="62"/>
      <c r="D772" s="63"/>
      <c r="F772" s="64"/>
      <c r="H772" s="38"/>
    </row>
    <row r="773" spans="2:8" hidden="1">
      <c r="B773" s="61"/>
      <c r="C773" s="62"/>
      <c r="D773" s="63"/>
      <c r="F773" s="64"/>
      <c r="H773" s="38"/>
    </row>
    <row r="774" spans="2:8" hidden="1">
      <c r="B774" s="61"/>
      <c r="C774" s="62"/>
      <c r="D774" s="63"/>
      <c r="F774" s="64"/>
      <c r="H774" s="38"/>
    </row>
    <row r="775" spans="2:8" hidden="1">
      <c r="B775" s="61"/>
      <c r="C775" s="62"/>
      <c r="D775" s="63"/>
      <c r="F775" s="64"/>
      <c r="H775" s="38"/>
    </row>
    <row r="776" spans="2:8" hidden="1">
      <c r="B776" s="61"/>
      <c r="C776" s="62"/>
      <c r="D776" s="63"/>
      <c r="F776" s="64"/>
      <c r="H776" s="38"/>
    </row>
    <row r="777" spans="2:8" hidden="1">
      <c r="B777" s="61"/>
      <c r="C777" s="62"/>
      <c r="D777" s="63"/>
      <c r="F777" s="64"/>
      <c r="H777" s="38"/>
    </row>
    <row r="778" spans="2:8" hidden="1">
      <c r="B778" s="61"/>
      <c r="C778" s="62"/>
      <c r="D778" s="63"/>
      <c r="F778" s="64"/>
      <c r="H778" s="38"/>
    </row>
    <row r="779" spans="2:8" hidden="1">
      <c r="B779" s="61"/>
      <c r="C779" s="62"/>
      <c r="D779" s="63"/>
      <c r="F779" s="64"/>
      <c r="H779" s="38"/>
    </row>
    <row r="780" spans="2:8" hidden="1">
      <c r="B780" s="61"/>
      <c r="C780" s="62"/>
      <c r="D780" s="63"/>
      <c r="F780" s="64"/>
      <c r="H780" s="38"/>
    </row>
    <row r="781" spans="2:8" hidden="1">
      <c r="B781" s="61"/>
      <c r="C781" s="62"/>
      <c r="D781" s="63"/>
      <c r="F781" s="64"/>
      <c r="H781" s="38"/>
    </row>
    <row r="782" spans="2:8" hidden="1">
      <c r="B782" s="61"/>
      <c r="C782" s="62"/>
      <c r="D782" s="63"/>
      <c r="F782" s="64"/>
      <c r="H782" s="38"/>
    </row>
    <row r="783" spans="2:8" hidden="1">
      <c r="B783" s="61"/>
      <c r="C783" s="62"/>
      <c r="D783" s="63"/>
      <c r="F783" s="64"/>
      <c r="H783" s="38"/>
    </row>
    <row r="784" spans="2:8" hidden="1">
      <c r="B784" s="61"/>
      <c r="C784" s="62"/>
      <c r="D784" s="63"/>
      <c r="F784" s="64"/>
      <c r="H784" s="38"/>
    </row>
    <row r="785" spans="2:8" hidden="1">
      <c r="B785" s="61"/>
      <c r="C785" s="62"/>
      <c r="D785" s="63"/>
      <c r="F785" s="64"/>
      <c r="H785" s="38"/>
    </row>
    <row r="786" spans="2:8" hidden="1">
      <c r="B786" s="61"/>
      <c r="C786" s="62"/>
      <c r="D786" s="63"/>
      <c r="F786" s="64"/>
      <c r="H786" s="38"/>
    </row>
    <row r="787" spans="2:8" hidden="1">
      <c r="B787" s="61"/>
      <c r="C787" s="62"/>
      <c r="D787" s="63"/>
      <c r="F787" s="64"/>
      <c r="H787" s="38"/>
    </row>
    <row r="788" spans="2:8" hidden="1">
      <c r="B788" s="61"/>
      <c r="C788" s="62"/>
      <c r="D788" s="63"/>
      <c r="F788" s="64"/>
      <c r="H788" s="38"/>
    </row>
    <row r="789" spans="2:8" hidden="1">
      <c r="B789" s="61"/>
      <c r="C789" s="62"/>
      <c r="D789" s="63"/>
      <c r="F789" s="64"/>
      <c r="H789" s="38"/>
    </row>
    <row r="790" spans="2:8" hidden="1">
      <c r="B790" s="61"/>
      <c r="C790" s="62"/>
      <c r="D790" s="63"/>
      <c r="F790" s="64"/>
      <c r="H790" s="38"/>
    </row>
    <row r="791" spans="2:8" hidden="1">
      <c r="B791" s="61"/>
      <c r="C791" s="62"/>
      <c r="D791" s="63"/>
      <c r="F791" s="64"/>
      <c r="H791" s="38"/>
    </row>
    <row r="792" spans="2:8" hidden="1">
      <c r="B792" s="61"/>
      <c r="C792" s="62"/>
      <c r="D792" s="63"/>
      <c r="F792" s="64"/>
      <c r="H792" s="38"/>
    </row>
    <row r="793" spans="2:8" hidden="1">
      <c r="B793" s="61"/>
      <c r="C793" s="62"/>
      <c r="D793" s="63"/>
      <c r="F793" s="64"/>
      <c r="H793" s="38"/>
    </row>
    <row r="794" spans="2:8" hidden="1">
      <c r="B794" s="61"/>
      <c r="C794" s="62"/>
      <c r="D794" s="63"/>
      <c r="F794" s="64"/>
      <c r="H794" s="38"/>
    </row>
    <row r="795" spans="2:8" hidden="1">
      <c r="B795" s="61"/>
      <c r="C795" s="62"/>
      <c r="D795" s="63"/>
      <c r="F795" s="64"/>
      <c r="H795" s="38"/>
    </row>
    <row r="796" spans="2:8" hidden="1">
      <c r="B796" s="61"/>
      <c r="C796" s="62"/>
      <c r="D796" s="63"/>
      <c r="F796" s="64"/>
      <c r="H796" s="38"/>
    </row>
    <row r="797" spans="2:8" hidden="1">
      <c r="B797" s="61"/>
      <c r="C797" s="62"/>
      <c r="D797" s="63"/>
      <c r="F797" s="64"/>
      <c r="H797" s="38"/>
    </row>
    <row r="798" spans="2:8" hidden="1">
      <c r="B798" s="61"/>
      <c r="C798" s="62"/>
      <c r="D798" s="63"/>
      <c r="F798" s="64"/>
      <c r="H798" s="38"/>
    </row>
    <row r="799" spans="2:8" hidden="1">
      <c r="B799" s="61"/>
      <c r="C799" s="62"/>
      <c r="D799" s="63"/>
      <c r="F799" s="64"/>
      <c r="H799" s="38"/>
    </row>
    <row r="800" spans="2:8" hidden="1">
      <c r="B800" s="61"/>
      <c r="C800" s="62"/>
      <c r="D800" s="63"/>
      <c r="F800" s="64"/>
      <c r="H800" s="38"/>
    </row>
    <row r="801" spans="2:8" hidden="1">
      <c r="B801" s="61"/>
      <c r="C801" s="62"/>
      <c r="D801" s="63"/>
      <c r="F801" s="64"/>
      <c r="H801" s="38"/>
    </row>
    <row r="802" spans="2:8" hidden="1">
      <c r="B802" s="61"/>
      <c r="C802" s="62"/>
      <c r="D802" s="63"/>
      <c r="F802" s="64"/>
      <c r="H802" s="38"/>
    </row>
    <row r="803" spans="2:8" hidden="1">
      <c r="B803" s="61"/>
      <c r="C803" s="62"/>
      <c r="D803" s="63"/>
      <c r="F803" s="64"/>
      <c r="H803" s="38"/>
    </row>
    <row r="804" spans="2:8" hidden="1">
      <c r="B804" s="61"/>
      <c r="C804" s="62"/>
      <c r="D804" s="63"/>
      <c r="F804" s="64"/>
      <c r="H804" s="38"/>
    </row>
    <row r="805" spans="2:8" hidden="1">
      <c r="B805" s="61"/>
      <c r="C805" s="62"/>
      <c r="D805" s="63"/>
      <c r="F805" s="64"/>
      <c r="H805" s="38"/>
    </row>
    <row r="806" spans="2:8" hidden="1">
      <c r="B806" s="61"/>
      <c r="C806" s="62"/>
      <c r="D806" s="63"/>
      <c r="F806" s="64"/>
      <c r="H806" s="38"/>
    </row>
    <row r="807" spans="2:8" hidden="1">
      <c r="B807" s="61"/>
      <c r="C807" s="62"/>
      <c r="D807" s="63"/>
      <c r="F807" s="64"/>
      <c r="H807" s="38"/>
    </row>
    <row r="808" spans="2:8" hidden="1">
      <c r="B808" s="61"/>
      <c r="C808" s="62"/>
      <c r="D808" s="63"/>
      <c r="F808" s="64"/>
      <c r="H808" s="38"/>
    </row>
    <row r="809" spans="2:8" hidden="1">
      <c r="B809" s="61"/>
      <c r="C809" s="62"/>
      <c r="D809" s="63"/>
      <c r="F809" s="64"/>
      <c r="H809" s="38"/>
    </row>
    <row r="810" spans="2:8" hidden="1">
      <c r="B810" s="61"/>
      <c r="C810" s="62"/>
      <c r="D810" s="63"/>
      <c r="F810" s="64"/>
      <c r="H810" s="38"/>
    </row>
    <row r="811" spans="2:8" hidden="1">
      <c r="B811" s="61"/>
      <c r="C811" s="62"/>
      <c r="D811" s="63"/>
      <c r="F811" s="64"/>
      <c r="H811" s="38"/>
    </row>
    <row r="812" spans="2:8" hidden="1">
      <c r="B812" s="61"/>
      <c r="C812" s="62"/>
      <c r="D812" s="63"/>
      <c r="F812" s="64"/>
      <c r="H812" s="38"/>
    </row>
    <row r="813" spans="2:8" hidden="1">
      <c r="B813" s="61"/>
      <c r="C813" s="62"/>
      <c r="D813" s="63"/>
      <c r="F813" s="64"/>
      <c r="H813" s="38"/>
    </row>
    <row r="814" spans="2:8" hidden="1">
      <c r="B814" s="61"/>
      <c r="C814" s="62"/>
      <c r="D814" s="63"/>
      <c r="F814" s="64"/>
      <c r="H814" s="38"/>
    </row>
    <row r="815" spans="2:8" hidden="1">
      <c r="B815" s="61"/>
      <c r="C815" s="62"/>
      <c r="D815" s="63"/>
      <c r="F815" s="64"/>
      <c r="H815" s="38"/>
    </row>
    <row r="816" spans="2:8" hidden="1">
      <c r="B816" s="61"/>
      <c r="C816" s="62"/>
      <c r="D816" s="63"/>
      <c r="F816" s="64"/>
      <c r="H816" s="38"/>
    </row>
    <row r="817" spans="2:8" hidden="1">
      <c r="B817" s="61"/>
      <c r="C817" s="62"/>
      <c r="D817" s="63"/>
      <c r="F817" s="64"/>
      <c r="H817" s="38"/>
    </row>
    <row r="818" spans="2:8" hidden="1">
      <c r="B818" s="61"/>
      <c r="C818" s="62"/>
      <c r="D818" s="63"/>
      <c r="F818" s="64"/>
      <c r="H818" s="38"/>
    </row>
    <row r="819" spans="2:8" hidden="1">
      <c r="B819" s="61"/>
      <c r="C819" s="62"/>
      <c r="D819" s="63"/>
      <c r="F819" s="64"/>
      <c r="H819" s="38"/>
    </row>
    <row r="820" spans="2:8" hidden="1">
      <c r="B820" s="61"/>
      <c r="C820" s="62"/>
      <c r="D820" s="63"/>
      <c r="F820" s="64"/>
      <c r="H820" s="38"/>
    </row>
    <row r="821" spans="2:8" hidden="1">
      <c r="B821" s="61"/>
      <c r="C821" s="62"/>
      <c r="D821" s="63"/>
      <c r="F821" s="64"/>
      <c r="H821" s="38"/>
    </row>
    <row r="822" spans="2:8" hidden="1">
      <c r="B822" s="61"/>
      <c r="C822" s="62"/>
      <c r="D822" s="63"/>
      <c r="F822" s="64"/>
      <c r="H822" s="38"/>
    </row>
    <row r="823" spans="2:8" hidden="1">
      <c r="B823" s="61"/>
      <c r="C823" s="62"/>
      <c r="D823" s="63"/>
      <c r="F823" s="64"/>
      <c r="H823" s="38"/>
    </row>
    <row r="824" spans="2:8" hidden="1">
      <c r="B824" s="61"/>
      <c r="C824" s="62"/>
      <c r="D824" s="63"/>
      <c r="F824" s="64"/>
      <c r="H824" s="38"/>
    </row>
    <row r="825" spans="2:8" hidden="1">
      <c r="B825" s="61"/>
      <c r="C825" s="62"/>
      <c r="D825" s="63"/>
      <c r="F825" s="64"/>
      <c r="H825" s="38"/>
    </row>
    <row r="826" spans="2:8" hidden="1">
      <c r="B826" s="61"/>
      <c r="C826" s="62"/>
      <c r="D826" s="63"/>
      <c r="F826" s="64"/>
      <c r="H826" s="38"/>
    </row>
    <row r="827" spans="2:8" hidden="1">
      <c r="B827" s="61"/>
      <c r="C827" s="62"/>
      <c r="D827" s="63"/>
      <c r="F827" s="64"/>
      <c r="H827" s="38"/>
    </row>
    <row r="828" spans="2:8" hidden="1">
      <c r="B828" s="61"/>
      <c r="C828" s="62"/>
      <c r="D828" s="63"/>
      <c r="F828" s="64"/>
      <c r="H828" s="38"/>
    </row>
    <row r="829" spans="2:8" hidden="1">
      <c r="B829" s="61"/>
      <c r="C829" s="62"/>
      <c r="D829" s="63"/>
      <c r="F829" s="64"/>
      <c r="H829" s="38"/>
    </row>
    <row r="830" spans="2:8" hidden="1">
      <c r="B830" s="61"/>
      <c r="C830" s="62"/>
      <c r="D830" s="63"/>
      <c r="F830" s="64"/>
      <c r="H830" s="38"/>
    </row>
    <row r="831" spans="2:8" hidden="1">
      <c r="B831" s="61"/>
      <c r="C831" s="62"/>
      <c r="D831" s="63"/>
      <c r="F831" s="64"/>
      <c r="H831" s="38"/>
    </row>
    <row r="832" spans="2:8" hidden="1">
      <c r="B832" s="61"/>
      <c r="C832" s="62"/>
      <c r="D832" s="63"/>
      <c r="F832" s="64"/>
      <c r="H832" s="38"/>
    </row>
    <row r="833" spans="2:8" hidden="1">
      <c r="B833" s="61"/>
      <c r="C833" s="62"/>
      <c r="D833" s="63"/>
      <c r="F833" s="64"/>
      <c r="H833" s="38"/>
    </row>
    <row r="834" spans="2:8" hidden="1">
      <c r="B834" s="61"/>
      <c r="C834" s="62"/>
      <c r="D834" s="63"/>
      <c r="F834" s="64"/>
      <c r="H834" s="38"/>
    </row>
    <row r="835" spans="2:8" hidden="1">
      <c r="B835" s="61"/>
      <c r="C835" s="62"/>
      <c r="D835" s="63"/>
      <c r="F835" s="64"/>
      <c r="H835" s="38"/>
    </row>
    <row r="836" spans="2:8" hidden="1">
      <c r="B836" s="61"/>
      <c r="C836" s="62"/>
      <c r="D836" s="63"/>
      <c r="F836" s="64"/>
      <c r="H836" s="38"/>
    </row>
    <row r="837" spans="2:8" hidden="1">
      <c r="B837" s="61"/>
      <c r="C837" s="62"/>
      <c r="D837" s="63"/>
      <c r="F837" s="64"/>
      <c r="H837" s="38"/>
    </row>
    <row r="838" spans="2:8" hidden="1">
      <c r="B838" s="61"/>
      <c r="C838" s="62"/>
      <c r="D838" s="63"/>
      <c r="F838" s="64"/>
      <c r="H838" s="38"/>
    </row>
    <row r="839" spans="2:8" hidden="1">
      <c r="B839" s="61"/>
      <c r="C839" s="62"/>
      <c r="D839" s="63"/>
      <c r="F839" s="64"/>
      <c r="H839" s="38"/>
    </row>
    <row r="840" spans="2:8" hidden="1">
      <c r="B840" s="61"/>
      <c r="C840" s="62"/>
      <c r="D840" s="63"/>
      <c r="F840" s="64"/>
      <c r="H840" s="38"/>
    </row>
    <row r="841" spans="2:8" hidden="1">
      <c r="B841" s="61"/>
      <c r="C841" s="62"/>
      <c r="D841" s="63"/>
      <c r="F841" s="64"/>
      <c r="H841" s="38"/>
    </row>
    <row r="842" spans="2:8" hidden="1">
      <c r="B842" s="61"/>
      <c r="C842" s="62"/>
      <c r="D842" s="63"/>
      <c r="F842" s="64"/>
      <c r="H842" s="38"/>
    </row>
    <row r="843" spans="2:8" hidden="1">
      <c r="B843" s="61"/>
      <c r="C843" s="62"/>
      <c r="D843" s="63"/>
      <c r="F843" s="64"/>
      <c r="H843" s="38"/>
    </row>
    <row r="844" spans="2:8" hidden="1">
      <c r="B844" s="61"/>
      <c r="C844" s="62"/>
      <c r="D844" s="63"/>
      <c r="F844" s="64"/>
      <c r="H844" s="38"/>
    </row>
    <row r="845" spans="2:8" hidden="1">
      <c r="B845" s="61"/>
      <c r="C845" s="62"/>
      <c r="D845" s="63"/>
      <c r="F845" s="64"/>
      <c r="H845" s="38"/>
    </row>
    <row r="846" spans="2:8" hidden="1">
      <c r="B846" s="61"/>
      <c r="C846" s="62"/>
      <c r="D846" s="63"/>
      <c r="F846" s="64"/>
      <c r="H846" s="38"/>
    </row>
    <row r="847" spans="2:8" hidden="1">
      <c r="B847" s="61"/>
      <c r="C847" s="62"/>
      <c r="D847" s="63"/>
      <c r="F847" s="64"/>
      <c r="H847" s="38"/>
    </row>
    <row r="848" spans="2:8" hidden="1">
      <c r="B848" s="61"/>
      <c r="C848" s="62"/>
      <c r="D848" s="63"/>
      <c r="F848" s="64"/>
      <c r="H848" s="38"/>
    </row>
    <row r="849" spans="2:8" hidden="1">
      <c r="B849" s="61"/>
      <c r="C849" s="62"/>
      <c r="D849" s="63"/>
      <c r="F849" s="64"/>
      <c r="H849" s="38"/>
    </row>
    <row r="850" spans="2:8" hidden="1">
      <c r="B850" s="61"/>
      <c r="C850" s="62"/>
      <c r="D850" s="63"/>
      <c r="F850" s="64"/>
      <c r="H850" s="38"/>
    </row>
    <row r="851" spans="2:8" hidden="1">
      <c r="B851" s="61"/>
      <c r="C851" s="62"/>
      <c r="D851" s="63"/>
      <c r="F851" s="64"/>
      <c r="H851" s="38"/>
    </row>
    <row r="852" spans="2:8" hidden="1">
      <c r="B852" s="61"/>
      <c r="C852" s="62"/>
      <c r="D852" s="63"/>
      <c r="F852" s="64"/>
      <c r="H852" s="38"/>
    </row>
    <row r="853" spans="2:8" hidden="1">
      <c r="B853" s="61"/>
      <c r="C853" s="62"/>
      <c r="D853" s="63"/>
      <c r="F853" s="64"/>
      <c r="H853" s="38"/>
    </row>
    <row r="854" spans="2:8" hidden="1">
      <c r="B854" s="61"/>
      <c r="C854" s="62"/>
      <c r="D854" s="63"/>
      <c r="F854" s="64"/>
      <c r="H854" s="38"/>
    </row>
    <row r="855" spans="2:8" hidden="1">
      <c r="B855" s="61"/>
      <c r="C855" s="62"/>
      <c r="D855" s="63"/>
      <c r="F855" s="64"/>
      <c r="H855" s="38"/>
    </row>
    <row r="856" spans="2:8" hidden="1">
      <c r="B856" s="61"/>
      <c r="C856" s="62"/>
      <c r="D856" s="63"/>
      <c r="F856" s="64"/>
      <c r="H856" s="38"/>
    </row>
    <row r="857" spans="2:8" hidden="1">
      <c r="B857" s="61"/>
      <c r="C857" s="62"/>
      <c r="D857" s="63"/>
      <c r="F857" s="64"/>
      <c r="H857" s="38"/>
    </row>
    <row r="858" spans="2:8" hidden="1">
      <c r="B858" s="61"/>
      <c r="C858" s="62"/>
      <c r="D858" s="63"/>
      <c r="F858" s="64"/>
      <c r="H858" s="38"/>
    </row>
    <row r="859" spans="2:8" hidden="1">
      <c r="B859" s="61"/>
      <c r="C859" s="62"/>
      <c r="D859" s="63"/>
      <c r="F859" s="64"/>
      <c r="H859" s="38"/>
    </row>
    <row r="860" spans="2:8" hidden="1">
      <c r="B860" s="61"/>
      <c r="C860" s="62"/>
      <c r="D860" s="63"/>
      <c r="F860" s="64"/>
      <c r="H860" s="38"/>
    </row>
    <row r="861" spans="2:8" hidden="1">
      <c r="B861" s="61"/>
      <c r="C861" s="62"/>
      <c r="D861" s="63"/>
      <c r="F861" s="64"/>
      <c r="H861" s="38"/>
    </row>
    <row r="862" spans="2:8" hidden="1">
      <c r="B862" s="61"/>
      <c r="C862" s="62"/>
      <c r="D862" s="63"/>
      <c r="F862" s="64"/>
      <c r="H862" s="38"/>
    </row>
    <row r="863" spans="2:8" hidden="1">
      <c r="B863" s="61"/>
      <c r="C863" s="62"/>
      <c r="D863" s="63"/>
      <c r="F863" s="64"/>
      <c r="H863" s="38"/>
    </row>
    <row r="864" spans="2:8" hidden="1">
      <c r="B864" s="61"/>
      <c r="C864" s="62"/>
      <c r="D864" s="63"/>
      <c r="F864" s="64"/>
      <c r="H864" s="38"/>
    </row>
    <row r="865" spans="2:8" hidden="1">
      <c r="B865" s="61"/>
      <c r="C865" s="62"/>
      <c r="D865" s="63"/>
      <c r="F865" s="64"/>
      <c r="H865" s="38"/>
    </row>
    <row r="866" spans="2:8" hidden="1">
      <c r="B866" s="61"/>
      <c r="C866" s="62"/>
      <c r="D866" s="63"/>
      <c r="F866" s="64"/>
      <c r="H866" s="38"/>
    </row>
    <row r="867" spans="2:8" hidden="1">
      <c r="B867" s="61"/>
      <c r="C867" s="62"/>
      <c r="D867" s="63"/>
      <c r="F867" s="64"/>
      <c r="H867" s="38"/>
    </row>
    <row r="868" spans="2:8" hidden="1">
      <c r="B868" s="61"/>
      <c r="C868" s="62"/>
      <c r="D868" s="63"/>
      <c r="F868" s="64"/>
      <c r="H868" s="38"/>
    </row>
    <row r="869" spans="2:8" hidden="1">
      <c r="B869" s="61"/>
      <c r="C869" s="62"/>
      <c r="D869" s="63"/>
      <c r="F869" s="64"/>
      <c r="H869" s="38"/>
    </row>
    <row r="870" spans="2:8" hidden="1">
      <c r="B870" s="61"/>
      <c r="C870" s="62"/>
      <c r="D870" s="63"/>
      <c r="F870" s="64"/>
      <c r="H870" s="38"/>
    </row>
    <row r="871" spans="2:8" hidden="1">
      <c r="B871" s="61"/>
      <c r="C871" s="62"/>
      <c r="D871" s="63"/>
      <c r="F871" s="64"/>
      <c r="H871" s="38"/>
    </row>
    <row r="872" spans="2:8" hidden="1">
      <c r="B872" s="61"/>
      <c r="C872" s="62"/>
      <c r="D872" s="63"/>
      <c r="F872" s="64"/>
      <c r="H872" s="38"/>
    </row>
    <row r="873" spans="2:8" hidden="1">
      <c r="B873" s="61"/>
      <c r="C873" s="62"/>
      <c r="D873" s="63"/>
      <c r="F873" s="64"/>
      <c r="H873" s="38"/>
    </row>
    <row r="874" spans="2:8" hidden="1">
      <c r="B874" s="61"/>
      <c r="C874" s="62"/>
      <c r="D874" s="63"/>
      <c r="F874" s="64"/>
      <c r="H874" s="38"/>
    </row>
    <row r="875" spans="2:8" hidden="1">
      <c r="B875" s="61"/>
      <c r="C875" s="62"/>
      <c r="D875" s="63"/>
      <c r="F875" s="64"/>
      <c r="H875" s="38"/>
    </row>
    <row r="876" spans="2:8" hidden="1">
      <c r="B876" s="61"/>
      <c r="C876" s="62"/>
      <c r="D876" s="63"/>
      <c r="F876" s="64"/>
      <c r="H876" s="38"/>
    </row>
    <row r="877" spans="2:8" hidden="1">
      <c r="B877" s="61"/>
      <c r="C877" s="62"/>
      <c r="D877" s="63"/>
      <c r="F877" s="64"/>
      <c r="H877" s="38"/>
    </row>
    <row r="878" spans="2:8" hidden="1">
      <c r="B878" s="61"/>
      <c r="C878" s="62"/>
      <c r="D878" s="63"/>
      <c r="F878" s="64"/>
      <c r="H878" s="38"/>
    </row>
    <row r="879" spans="2:8" hidden="1">
      <c r="B879" s="61"/>
      <c r="C879" s="62"/>
      <c r="D879" s="63"/>
      <c r="F879" s="64"/>
      <c r="H879" s="38"/>
    </row>
    <row r="880" spans="2:8" hidden="1">
      <c r="B880" s="61"/>
      <c r="C880" s="62"/>
      <c r="D880" s="63"/>
      <c r="F880" s="64"/>
      <c r="H880" s="38"/>
    </row>
    <row r="881" spans="2:8" hidden="1">
      <c r="B881" s="61"/>
      <c r="C881" s="62"/>
      <c r="D881" s="63"/>
      <c r="F881" s="64"/>
      <c r="H881" s="38"/>
    </row>
    <row r="882" spans="2:8" hidden="1">
      <c r="B882" s="61"/>
      <c r="C882" s="62"/>
      <c r="D882" s="63"/>
      <c r="F882" s="64"/>
      <c r="H882" s="38"/>
    </row>
    <row r="883" spans="2:8" hidden="1">
      <c r="B883" s="61"/>
      <c r="C883" s="62"/>
      <c r="D883" s="63"/>
      <c r="F883" s="64"/>
      <c r="H883" s="38"/>
    </row>
    <row r="884" spans="2:8" hidden="1">
      <c r="B884" s="61"/>
      <c r="C884" s="62"/>
      <c r="D884" s="63"/>
      <c r="F884" s="64"/>
      <c r="H884" s="38"/>
    </row>
    <row r="885" spans="2:8" hidden="1">
      <c r="B885" s="61"/>
      <c r="C885" s="62"/>
      <c r="D885" s="63"/>
      <c r="F885" s="64"/>
      <c r="H885" s="38"/>
    </row>
    <row r="886" spans="2:8" hidden="1">
      <c r="B886" s="61"/>
      <c r="C886" s="62"/>
      <c r="D886" s="63"/>
      <c r="F886" s="64"/>
      <c r="H886" s="38"/>
    </row>
    <row r="887" spans="2:8" hidden="1">
      <c r="B887" s="61"/>
      <c r="C887" s="62"/>
      <c r="D887" s="63"/>
      <c r="F887" s="64"/>
      <c r="H887" s="38"/>
    </row>
    <row r="888" spans="2:8" hidden="1">
      <c r="B888" s="61"/>
      <c r="C888" s="62"/>
      <c r="D888" s="63"/>
      <c r="F888" s="64"/>
      <c r="H888" s="38"/>
    </row>
    <row r="889" spans="2:8" hidden="1">
      <c r="B889" s="61"/>
      <c r="C889" s="62"/>
      <c r="D889" s="63"/>
      <c r="F889" s="64"/>
      <c r="H889" s="38"/>
    </row>
    <row r="890" spans="2:8" hidden="1">
      <c r="B890" s="61"/>
      <c r="C890" s="62"/>
      <c r="D890" s="63"/>
      <c r="F890" s="64"/>
      <c r="H890" s="38"/>
    </row>
    <row r="891" spans="2:8" hidden="1">
      <c r="B891" s="61"/>
      <c r="C891" s="62"/>
      <c r="D891" s="63"/>
      <c r="F891" s="64"/>
      <c r="H891" s="38"/>
    </row>
    <row r="892" spans="2:8" hidden="1">
      <c r="B892" s="61"/>
      <c r="C892" s="62"/>
      <c r="D892" s="63"/>
      <c r="F892" s="64"/>
      <c r="H892" s="38"/>
    </row>
    <row r="893" spans="2:8" hidden="1">
      <c r="B893" s="61"/>
      <c r="C893" s="62"/>
      <c r="D893" s="63"/>
      <c r="F893" s="64"/>
      <c r="H893" s="38"/>
    </row>
    <row r="894" spans="2:8" hidden="1">
      <c r="B894" s="61"/>
      <c r="C894" s="62"/>
      <c r="D894" s="63"/>
      <c r="F894" s="64"/>
      <c r="H894" s="38"/>
    </row>
    <row r="895" spans="2:8" hidden="1">
      <c r="B895" s="61"/>
      <c r="C895" s="62"/>
      <c r="D895" s="63"/>
      <c r="F895" s="64"/>
      <c r="H895" s="38"/>
    </row>
    <row r="896" spans="2:8" hidden="1">
      <c r="B896" s="61"/>
      <c r="C896" s="62"/>
      <c r="D896" s="63"/>
      <c r="F896" s="64"/>
      <c r="H896" s="38"/>
    </row>
    <row r="897" spans="2:8" hidden="1">
      <c r="B897" s="61"/>
      <c r="C897" s="62"/>
      <c r="D897" s="63"/>
      <c r="F897" s="64"/>
      <c r="H897" s="38"/>
    </row>
    <row r="898" spans="2:8" hidden="1">
      <c r="B898" s="61"/>
      <c r="C898" s="62"/>
      <c r="D898" s="63"/>
      <c r="F898" s="64"/>
      <c r="H898" s="38"/>
    </row>
    <row r="899" spans="2:8" hidden="1">
      <c r="B899" s="61"/>
      <c r="C899" s="62"/>
      <c r="D899" s="63"/>
      <c r="F899" s="64"/>
      <c r="H899" s="38"/>
    </row>
    <row r="900" spans="2:8" hidden="1">
      <c r="B900" s="61"/>
      <c r="C900" s="62"/>
      <c r="D900" s="63"/>
      <c r="F900" s="64"/>
      <c r="H900" s="38"/>
    </row>
    <row r="901" spans="2:8" hidden="1">
      <c r="B901" s="61"/>
      <c r="C901" s="62"/>
      <c r="D901" s="63"/>
      <c r="F901" s="64"/>
      <c r="H901" s="38"/>
    </row>
    <row r="902" spans="2:8" hidden="1">
      <c r="B902" s="61"/>
      <c r="C902" s="62"/>
      <c r="D902" s="63"/>
      <c r="F902" s="64"/>
      <c r="H902" s="38"/>
    </row>
    <row r="903" spans="2:8" hidden="1">
      <c r="B903" s="61"/>
      <c r="C903" s="62"/>
      <c r="D903" s="63"/>
      <c r="F903" s="64"/>
      <c r="H903" s="38"/>
    </row>
    <row r="904" spans="2:8" hidden="1">
      <c r="B904" s="61"/>
      <c r="C904" s="62"/>
      <c r="D904" s="63"/>
      <c r="F904" s="64"/>
      <c r="H904" s="38"/>
    </row>
    <row r="905" spans="2:8" hidden="1">
      <c r="B905" s="61"/>
      <c r="C905" s="62"/>
      <c r="D905" s="63"/>
      <c r="F905" s="64"/>
      <c r="H905" s="38"/>
    </row>
    <row r="906" spans="2:8" hidden="1">
      <c r="B906" s="61"/>
      <c r="C906" s="62"/>
      <c r="D906" s="63"/>
      <c r="F906" s="64"/>
      <c r="H906" s="38"/>
    </row>
    <row r="907" spans="2:8" hidden="1">
      <c r="B907" s="61"/>
      <c r="C907" s="62"/>
      <c r="D907" s="63"/>
      <c r="F907" s="64"/>
      <c r="H907" s="38"/>
    </row>
    <row r="908" spans="2:8" hidden="1">
      <c r="B908" s="61"/>
      <c r="C908" s="62"/>
      <c r="D908" s="63"/>
      <c r="F908" s="64"/>
      <c r="H908" s="38"/>
    </row>
    <row r="909" spans="2:8" hidden="1">
      <c r="B909" s="61"/>
      <c r="C909" s="62"/>
      <c r="D909" s="63"/>
      <c r="F909" s="64"/>
      <c r="H909" s="38"/>
    </row>
    <row r="910" spans="2:8" hidden="1">
      <c r="B910" s="61"/>
      <c r="C910" s="62"/>
      <c r="D910" s="63"/>
      <c r="F910" s="64"/>
      <c r="H910" s="38"/>
    </row>
    <row r="911" spans="2:8" hidden="1">
      <c r="B911" s="61"/>
      <c r="C911" s="62"/>
      <c r="D911" s="63"/>
      <c r="F911" s="64"/>
      <c r="H911" s="38"/>
    </row>
    <row r="912" spans="2:8" hidden="1">
      <c r="B912" s="61"/>
      <c r="C912" s="62"/>
      <c r="D912" s="63"/>
      <c r="F912" s="64"/>
      <c r="H912" s="38"/>
    </row>
    <row r="913" spans="2:8" hidden="1">
      <c r="B913" s="61"/>
      <c r="C913" s="62"/>
      <c r="D913" s="63"/>
      <c r="F913" s="64"/>
      <c r="H913" s="38"/>
    </row>
    <row r="914" spans="2:8" hidden="1">
      <c r="B914" s="61"/>
      <c r="C914" s="62"/>
      <c r="D914" s="63"/>
      <c r="F914" s="64"/>
      <c r="H914" s="38"/>
    </row>
    <row r="915" spans="2:8" hidden="1">
      <c r="B915" s="61"/>
      <c r="C915" s="62"/>
      <c r="D915" s="63"/>
      <c r="F915" s="64"/>
      <c r="H915" s="38"/>
    </row>
    <row r="916" spans="2:8" hidden="1">
      <c r="B916" s="61"/>
      <c r="C916" s="62"/>
      <c r="D916" s="63"/>
      <c r="F916" s="64"/>
      <c r="H916" s="38"/>
    </row>
    <row r="917" spans="2:8" hidden="1">
      <c r="B917" s="61"/>
      <c r="C917" s="62"/>
      <c r="D917" s="63"/>
      <c r="F917" s="64"/>
      <c r="H917" s="38"/>
    </row>
    <row r="918" spans="2:8" hidden="1">
      <c r="B918" s="61"/>
      <c r="C918" s="62"/>
      <c r="D918" s="63"/>
      <c r="F918" s="64"/>
      <c r="H918" s="38"/>
    </row>
    <row r="919" spans="2:8" hidden="1">
      <c r="B919" s="61"/>
      <c r="C919" s="62"/>
      <c r="D919" s="63"/>
      <c r="F919" s="64"/>
      <c r="H919" s="38"/>
    </row>
    <row r="920" spans="2:8" hidden="1">
      <c r="B920" s="61"/>
      <c r="C920" s="62"/>
      <c r="D920" s="63"/>
      <c r="F920" s="64"/>
      <c r="H920" s="38"/>
    </row>
    <row r="921" spans="2:8" hidden="1">
      <c r="B921" s="61"/>
      <c r="C921" s="62"/>
      <c r="D921" s="63"/>
      <c r="F921" s="64"/>
      <c r="H921" s="38"/>
    </row>
    <row r="922" spans="2:8" hidden="1">
      <c r="B922" s="61"/>
      <c r="C922" s="62"/>
      <c r="D922" s="63"/>
      <c r="F922" s="64"/>
      <c r="H922" s="38"/>
    </row>
    <row r="923" spans="2:8" hidden="1">
      <c r="B923" s="61"/>
      <c r="C923" s="62"/>
      <c r="D923" s="63"/>
      <c r="F923" s="64"/>
      <c r="H923" s="38"/>
    </row>
    <row r="924" spans="2:8" hidden="1">
      <c r="B924" s="61"/>
      <c r="C924" s="62"/>
      <c r="D924" s="63"/>
      <c r="F924" s="64"/>
      <c r="H924" s="38"/>
    </row>
    <row r="925" spans="2:8" hidden="1">
      <c r="B925" s="61"/>
      <c r="C925" s="62"/>
      <c r="D925" s="63"/>
      <c r="F925" s="64"/>
      <c r="H925" s="38"/>
    </row>
    <row r="926" spans="2:8" hidden="1">
      <c r="B926" s="61"/>
      <c r="C926" s="62"/>
      <c r="D926" s="63"/>
      <c r="F926" s="64"/>
      <c r="H926" s="38"/>
    </row>
    <row r="927" spans="2:8" hidden="1">
      <c r="B927" s="61"/>
      <c r="C927" s="62"/>
      <c r="D927" s="63"/>
      <c r="F927" s="64"/>
      <c r="H927" s="38"/>
    </row>
    <row r="928" spans="2:8" hidden="1">
      <c r="B928" s="61"/>
      <c r="C928" s="62"/>
      <c r="D928" s="63"/>
      <c r="F928" s="64"/>
      <c r="H928" s="38"/>
    </row>
    <row r="929" spans="2:8" hidden="1">
      <c r="B929" s="61"/>
      <c r="C929" s="62"/>
      <c r="D929" s="63"/>
      <c r="F929" s="64"/>
      <c r="H929" s="38"/>
    </row>
    <row r="930" spans="2:8" hidden="1">
      <c r="B930" s="61"/>
      <c r="C930" s="62"/>
      <c r="D930" s="63"/>
      <c r="F930" s="64"/>
      <c r="H930" s="38"/>
    </row>
    <row r="931" spans="2:8" hidden="1">
      <c r="B931" s="61"/>
      <c r="C931" s="62"/>
      <c r="D931" s="63"/>
      <c r="F931" s="64"/>
      <c r="H931" s="38"/>
    </row>
    <row r="932" spans="2:8" hidden="1">
      <c r="B932" s="61"/>
      <c r="C932" s="62"/>
      <c r="D932" s="63"/>
      <c r="F932" s="64"/>
      <c r="H932" s="38"/>
    </row>
    <row r="933" spans="2:8" hidden="1">
      <c r="B933" s="61"/>
      <c r="C933" s="62"/>
      <c r="D933" s="63"/>
      <c r="F933" s="64"/>
      <c r="H933" s="38"/>
    </row>
    <row r="934" spans="2:8" hidden="1">
      <c r="B934" s="61"/>
      <c r="C934" s="62"/>
      <c r="D934" s="63"/>
      <c r="F934" s="64"/>
      <c r="H934" s="38"/>
    </row>
    <row r="935" spans="2:8" hidden="1">
      <c r="B935" s="61"/>
      <c r="C935" s="62"/>
      <c r="D935" s="63"/>
      <c r="F935" s="64"/>
      <c r="H935" s="38"/>
    </row>
    <row r="936" spans="2:8" hidden="1">
      <c r="B936" s="61"/>
      <c r="C936" s="62"/>
      <c r="D936" s="63"/>
      <c r="F936" s="64"/>
      <c r="H936" s="38"/>
    </row>
    <row r="937" spans="2:8" hidden="1">
      <c r="B937" s="61"/>
      <c r="C937" s="62"/>
      <c r="D937" s="63"/>
      <c r="F937" s="64"/>
      <c r="H937" s="38"/>
    </row>
    <row r="938" spans="2:8" hidden="1">
      <c r="B938" s="61"/>
      <c r="C938" s="62"/>
      <c r="D938" s="63"/>
      <c r="F938" s="64"/>
      <c r="H938" s="38"/>
    </row>
    <row r="939" spans="2:8" hidden="1">
      <c r="B939" s="61"/>
      <c r="C939" s="62"/>
      <c r="D939" s="63"/>
      <c r="F939" s="64"/>
      <c r="H939" s="38"/>
    </row>
    <row r="940" spans="2:8" hidden="1">
      <c r="B940" s="61"/>
      <c r="C940" s="62"/>
      <c r="D940" s="63"/>
      <c r="F940" s="64"/>
      <c r="H940" s="38"/>
    </row>
    <row r="941" spans="2:8" hidden="1">
      <c r="B941" s="61"/>
      <c r="C941" s="62"/>
      <c r="D941" s="63"/>
      <c r="F941" s="64"/>
      <c r="H941" s="38"/>
    </row>
    <row r="942" spans="2:8" hidden="1">
      <c r="B942" s="61"/>
      <c r="C942" s="62"/>
      <c r="D942" s="63"/>
      <c r="F942" s="64"/>
      <c r="H942" s="38"/>
    </row>
    <row r="943" spans="2:8" hidden="1">
      <c r="B943" s="61"/>
      <c r="C943" s="62"/>
      <c r="D943" s="63"/>
      <c r="F943" s="64"/>
      <c r="H943" s="38"/>
    </row>
    <row r="944" spans="2:8" hidden="1">
      <c r="B944" s="61"/>
      <c r="C944" s="62"/>
      <c r="D944" s="63"/>
      <c r="F944" s="64"/>
      <c r="H944" s="38"/>
    </row>
    <row r="945" spans="2:8" hidden="1">
      <c r="B945" s="61"/>
      <c r="C945" s="62"/>
      <c r="D945" s="63"/>
      <c r="F945" s="64"/>
      <c r="H945" s="38"/>
    </row>
    <row r="946" spans="2:8" hidden="1">
      <c r="B946" s="61"/>
      <c r="C946" s="62"/>
      <c r="D946" s="63"/>
      <c r="F946" s="64"/>
      <c r="H946" s="38"/>
    </row>
    <row r="947" spans="2:8" hidden="1">
      <c r="B947" s="61"/>
      <c r="C947" s="62"/>
      <c r="D947" s="63"/>
      <c r="F947" s="64"/>
      <c r="H947" s="38"/>
    </row>
    <row r="948" spans="2:8" hidden="1">
      <c r="B948" s="61"/>
      <c r="C948" s="62"/>
      <c r="D948" s="63"/>
      <c r="F948" s="64"/>
      <c r="H948" s="38"/>
    </row>
    <row r="949" spans="2:8" hidden="1">
      <c r="B949" s="61"/>
      <c r="C949" s="62"/>
      <c r="D949" s="63"/>
      <c r="F949" s="64"/>
      <c r="H949" s="38"/>
    </row>
    <row r="950" spans="2:8" hidden="1">
      <c r="B950" s="61"/>
      <c r="C950" s="62"/>
      <c r="D950" s="63"/>
      <c r="F950" s="64"/>
      <c r="H950" s="38"/>
    </row>
    <row r="951" spans="2:8" hidden="1">
      <c r="B951" s="61"/>
      <c r="C951" s="62"/>
      <c r="D951" s="63"/>
      <c r="F951" s="64"/>
      <c r="H951" s="38"/>
    </row>
    <row r="952" spans="2:8" hidden="1">
      <c r="B952" s="61"/>
      <c r="C952" s="62"/>
      <c r="D952" s="63"/>
      <c r="F952" s="64"/>
      <c r="H952" s="38"/>
    </row>
    <row r="953" spans="2:8" hidden="1">
      <c r="B953" s="61"/>
      <c r="C953" s="62"/>
      <c r="D953" s="63"/>
      <c r="F953" s="64"/>
      <c r="H953" s="38"/>
    </row>
    <row r="954" spans="2:8" hidden="1">
      <c r="B954" s="61"/>
      <c r="C954" s="62"/>
      <c r="D954" s="63"/>
      <c r="F954" s="64"/>
      <c r="H954" s="38"/>
    </row>
    <row r="955" spans="2:8" hidden="1">
      <c r="B955" s="61"/>
      <c r="C955" s="62"/>
      <c r="D955" s="63"/>
      <c r="F955" s="64"/>
      <c r="H955" s="38"/>
    </row>
    <row r="956" spans="2:8" hidden="1">
      <c r="B956" s="61"/>
      <c r="C956" s="62"/>
      <c r="D956" s="63"/>
      <c r="F956" s="64"/>
      <c r="H956" s="38"/>
    </row>
    <row r="957" spans="2:8" hidden="1">
      <c r="B957" s="61"/>
      <c r="C957" s="62"/>
      <c r="D957" s="63"/>
      <c r="F957" s="64"/>
      <c r="H957" s="38"/>
    </row>
    <row r="958" spans="2:8" hidden="1">
      <c r="B958" s="61"/>
      <c r="C958" s="62"/>
      <c r="D958" s="63"/>
      <c r="F958" s="64"/>
      <c r="H958" s="38"/>
    </row>
    <row r="959" spans="2:8" hidden="1">
      <c r="B959" s="61"/>
      <c r="C959" s="62"/>
      <c r="D959" s="63"/>
      <c r="F959" s="64"/>
      <c r="H959" s="38"/>
    </row>
    <row r="960" spans="2:8" hidden="1">
      <c r="B960" s="61"/>
      <c r="C960" s="62"/>
      <c r="D960" s="63"/>
      <c r="F960" s="64"/>
      <c r="H960" s="38"/>
    </row>
    <row r="961" spans="2:8" hidden="1">
      <c r="B961" s="61"/>
      <c r="C961" s="62"/>
      <c r="D961" s="63"/>
      <c r="F961" s="64"/>
      <c r="H961" s="38"/>
    </row>
    <row r="962" spans="2:8" hidden="1">
      <c r="B962" s="61"/>
      <c r="C962" s="62"/>
      <c r="D962" s="63"/>
      <c r="F962" s="64"/>
      <c r="H962" s="38"/>
    </row>
    <row r="963" spans="2:8" hidden="1">
      <c r="B963" s="61"/>
      <c r="C963" s="62"/>
      <c r="D963" s="63"/>
      <c r="F963" s="64"/>
      <c r="H963" s="38"/>
    </row>
    <row r="964" spans="2:8" hidden="1">
      <c r="B964" s="61"/>
      <c r="C964" s="62"/>
      <c r="D964" s="63"/>
      <c r="F964" s="64"/>
      <c r="H964" s="38"/>
    </row>
    <row r="965" spans="2:8" hidden="1">
      <c r="B965" s="61"/>
      <c r="C965" s="62"/>
      <c r="D965" s="63"/>
      <c r="F965" s="64"/>
      <c r="H965" s="38"/>
    </row>
    <row r="966" spans="2:8" hidden="1">
      <c r="B966" s="61"/>
      <c r="C966" s="62"/>
      <c r="D966" s="63"/>
      <c r="F966" s="64"/>
      <c r="H966" s="38"/>
    </row>
    <row r="967" spans="2:8" hidden="1">
      <c r="B967" s="61"/>
      <c r="C967" s="62"/>
      <c r="D967" s="63"/>
      <c r="F967" s="64"/>
      <c r="H967" s="38"/>
    </row>
    <row r="968" spans="2:8" hidden="1">
      <c r="B968" s="61"/>
      <c r="C968" s="62"/>
      <c r="D968" s="63"/>
      <c r="F968" s="64"/>
      <c r="H968" s="38"/>
    </row>
    <row r="969" spans="2:8" hidden="1">
      <c r="B969" s="61"/>
      <c r="C969" s="62"/>
      <c r="D969" s="63"/>
      <c r="F969" s="64"/>
      <c r="H969" s="38"/>
    </row>
    <row r="970" spans="2:8" hidden="1">
      <c r="B970" s="61"/>
      <c r="C970" s="62"/>
      <c r="D970" s="63"/>
      <c r="F970" s="64"/>
      <c r="H970" s="38"/>
    </row>
    <row r="971" spans="2:8" hidden="1">
      <c r="B971" s="61"/>
      <c r="C971" s="62"/>
      <c r="D971" s="63"/>
      <c r="F971" s="64"/>
      <c r="H971" s="38"/>
    </row>
    <row r="972" spans="2:8" hidden="1">
      <c r="B972" s="61"/>
      <c r="C972" s="62"/>
      <c r="D972" s="63"/>
      <c r="F972" s="64"/>
      <c r="H972" s="38"/>
    </row>
    <row r="973" spans="2:8" hidden="1">
      <c r="B973" s="61"/>
      <c r="C973" s="62"/>
      <c r="D973" s="63"/>
      <c r="F973" s="64"/>
      <c r="H973" s="38"/>
    </row>
    <row r="974" spans="2:8" hidden="1">
      <c r="B974" s="61"/>
      <c r="C974" s="62"/>
      <c r="D974" s="63"/>
      <c r="F974" s="64"/>
      <c r="H974" s="38"/>
    </row>
    <row r="975" spans="2:8" hidden="1">
      <c r="B975" s="61"/>
      <c r="C975" s="62"/>
      <c r="D975" s="63"/>
      <c r="F975" s="64"/>
      <c r="H975" s="38"/>
    </row>
    <row r="976" spans="2:8" hidden="1">
      <c r="B976" s="61"/>
      <c r="C976" s="62"/>
      <c r="D976" s="63"/>
      <c r="F976" s="64"/>
      <c r="H976" s="38"/>
    </row>
    <row r="977" spans="2:8" hidden="1">
      <c r="B977" s="61"/>
      <c r="C977" s="62"/>
      <c r="D977" s="63"/>
      <c r="F977" s="64"/>
      <c r="H977" s="38"/>
    </row>
    <row r="978" spans="2:8" hidden="1">
      <c r="B978" s="61"/>
      <c r="C978" s="62"/>
      <c r="D978" s="63"/>
      <c r="F978" s="64"/>
      <c r="H978" s="38"/>
    </row>
    <row r="979" spans="2:8" hidden="1">
      <c r="B979" s="61"/>
      <c r="C979" s="62"/>
      <c r="D979" s="63"/>
      <c r="F979" s="64"/>
      <c r="H979" s="38"/>
    </row>
    <row r="980" spans="2:8" hidden="1">
      <c r="B980" s="61"/>
      <c r="C980" s="62"/>
      <c r="D980" s="63"/>
      <c r="F980" s="64"/>
      <c r="H980" s="38"/>
    </row>
    <row r="981" spans="2:8" hidden="1">
      <c r="B981" s="61"/>
      <c r="C981" s="62"/>
      <c r="D981" s="63"/>
      <c r="F981" s="64"/>
      <c r="H981" s="38"/>
    </row>
    <row r="982" spans="2:8" hidden="1">
      <c r="B982" s="61"/>
      <c r="C982" s="62"/>
      <c r="D982" s="63"/>
      <c r="F982" s="64"/>
      <c r="H982" s="38"/>
    </row>
    <row r="983" spans="2:8" hidden="1">
      <c r="B983" s="61"/>
      <c r="C983" s="62"/>
      <c r="D983" s="63"/>
      <c r="F983" s="64"/>
      <c r="H983" s="38"/>
    </row>
    <row r="984" spans="2:8" hidden="1">
      <c r="B984" s="61"/>
      <c r="C984" s="62"/>
      <c r="D984" s="63"/>
      <c r="F984" s="64"/>
      <c r="H984" s="38"/>
    </row>
    <row r="985" spans="2:8" hidden="1">
      <c r="B985" s="61"/>
      <c r="C985" s="62"/>
      <c r="D985" s="63"/>
      <c r="F985" s="64"/>
      <c r="H985" s="38"/>
    </row>
    <row r="986" spans="2:8" hidden="1">
      <c r="B986" s="61"/>
      <c r="C986" s="62"/>
      <c r="D986" s="63"/>
      <c r="F986" s="64"/>
      <c r="H986" s="38"/>
    </row>
    <row r="987" spans="2:8" hidden="1">
      <c r="B987" s="61"/>
      <c r="C987" s="62"/>
      <c r="D987" s="63"/>
      <c r="F987" s="64"/>
      <c r="H987" s="38"/>
    </row>
    <row r="988" spans="2:8" hidden="1">
      <c r="B988" s="61"/>
      <c r="C988" s="62"/>
      <c r="D988" s="63"/>
      <c r="F988" s="64"/>
      <c r="H988" s="38"/>
    </row>
    <row r="989" spans="2:8" hidden="1">
      <c r="B989" s="61"/>
      <c r="C989" s="62"/>
      <c r="D989" s="63"/>
      <c r="F989" s="64"/>
      <c r="H989" s="38"/>
    </row>
    <row r="990" spans="2:8" hidden="1">
      <c r="B990" s="61"/>
      <c r="C990" s="62"/>
      <c r="D990" s="63"/>
      <c r="F990" s="64"/>
      <c r="H990" s="38"/>
    </row>
    <row r="991" spans="2:8" hidden="1">
      <c r="B991" s="61"/>
      <c r="C991" s="62"/>
      <c r="D991" s="63"/>
      <c r="F991" s="64"/>
      <c r="H991" s="38"/>
    </row>
    <row r="992" spans="2:8" hidden="1">
      <c r="B992" s="61"/>
      <c r="C992" s="62"/>
      <c r="D992" s="63"/>
      <c r="F992" s="64"/>
      <c r="H992" s="38"/>
    </row>
    <row r="993" spans="2:8" hidden="1">
      <c r="B993" s="61"/>
      <c r="C993" s="62"/>
      <c r="D993" s="63"/>
      <c r="F993" s="64"/>
      <c r="H993" s="38"/>
    </row>
    <row r="994" spans="2:8" hidden="1">
      <c r="B994" s="61"/>
      <c r="C994" s="62"/>
      <c r="D994" s="63"/>
      <c r="F994" s="64"/>
      <c r="H994" s="38"/>
    </row>
    <row r="995" spans="2:8" hidden="1">
      <c r="B995" s="61"/>
      <c r="C995" s="62"/>
      <c r="D995" s="63"/>
      <c r="F995" s="64"/>
      <c r="H995" s="38"/>
    </row>
    <row r="996" spans="2:8" hidden="1">
      <c r="B996" s="61"/>
      <c r="C996" s="62"/>
      <c r="D996" s="63"/>
      <c r="F996" s="64"/>
      <c r="H996" s="38"/>
    </row>
    <row r="997" spans="2:8" hidden="1">
      <c r="B997" s="61"/>
      <c r="C997" s="62"/>
      <c r="D997" s="63"/>
      <c r="F997" s="64"/>
      <c r="H997" s="38"/>
    </row>
    <row r="998" spans="2:8" hidden="1">
      <c r="B998" s="61"/>
      <c r="C998" s="62"/>
      <c r="D998" s="63"/>
      <c r="F998" s="64"/>
      <c r="H998" s="38"/>
    </row>
    <row r="999" spans="2:8" hidden="1">
      <c r="B999" s="61"/>
      <c r="C999" s="62"/>
      <c r="D999" s="63"/>
      <c r="F999" s="64"/>
      <c r="H999" s="38"/>
    </row>
    <row r="1000" spans="2:8" hidden="1">
      <c r="B1000" s="61"/>
      <c r="C1000" s="62"/>
      <c r="D1000" s="63"/>
      <c r="F1000" s="64"/>
      <c r="H1000" s="38"/>
    </row>
    <row r="1001" spans="2:8" hidden="1">
      <c r="B1001" s="61"/>
      <c r="C1001" s="62"/>
      <c r="D1001" s="63"/>
      <c r="F1001" s="64"/>
      <c r="H1001" s="38"/>
    </row>
    <row r="1002" spans="2:8" hidden="1">
      <c r="B1002" s="61"/>
      <c r="C1002" s="62"/>
      <c r="D1002" s="63"/>
      <c r="F1002" s="64"/>
      <c r="H1002" s="38"/>
    </row>
    <row r="1003" spans="2:8" hidden="1">
      <c r="B1003" s="61"/>
      <c r="C1003" s="62"/>
      <c r="D1003" s="63"/>
      <c r="F1003" s="64"/>
      <c r="H1003" s="38"/>
    </row>
    <row r="1004" spans="2:8" hidden="1">
      <c r="B1004" s="61"/>
      <c r="C1004" s="62"/>
      <c r="D1004" s="63"/>
      <c r="F1004" s="64"/>
      <c r="H1004" s="38"/>
    </row>
    <row r="1005" spans="2:8" hidden="1">
      <c r="B1005" s="61"/>
      <c r="C1005" s="62"/>
      <c r="D1005" s="63"/>
      <c r="F1005" s="64"/>
      <c r="H1005" s="38"/>
    </row>
    <row r="1006" spans="2:8" hidden="1">
      <c r="B1006" s="61"/>
      <c r="C1006" s="62"/>
      <c r="D1006" s="63"/>
      <c r="F1006" s="64"/>
      <c r="H1006" s="38"/>
    </row>
    <row r="1007" spans="2:8" hidden="1">
      <c r="B1007" s="61"/>
      <c r="C1007" s="62"/>
      <c r="D1007" s="63"/>
      <c r="F1007" s="64"/>
      <c r="H1007" s="38"/>
    </row>
    <row r="1008" spans="2:8" hidden="1">
      <c r="B1008" s="61"/>
      <c r="C1008" s="62"/>
      <c r="D1008" s="63"/>
      <c r="F1008" s="64"/>
      <c r="H1008" s="38"/>
    </row>
    <row r="1009" spans="2:8" hidden="1">
      <c r="B1009" s="61"/>
      <c r="C1009" s="62"/>
      <c r="D1009" s="63"/>
      <c r="F1009" s="64"/>
      <c r="H1009" s="38"/>
    </row>
    <row r="1010" spans="2:8" hidden="1">
      <c r="B1010" s="61"/>
      <c r="C1010" s="62"/>
      <c r="D1010" s="63"/>
      <c r="F1010" s="64"/>
      <c r="H1010" s="38"/>
    </row>
    <row r="1011" spans="2:8" hidden="1">
      <c r="B1011" s="61"/>
      <c r="C1011" s="62"/>
      <c r="D1011" s="63"/>
      <c r="F1011" s="64"/>
      <c r="H1011" s="38"/>
    </row>
    <row r="1012" spans="2:8" hidden="1">
      <c r="B1012" s="61"/>
      <c r="C1012" s="62"/>
      <c r="D1012" s="63"/>
      <c r="F1012" s="64"/>
      <c r="H1012" s="38"/>
    </row>
    <row r="1013" spans="2:8" hidden="1">
      <c r="B1013" s="61"/>
      <c r="C1013" s="62"/>
      <c r="D1013" s="63"/>
      <c r="F1013" s="64"/>
      <c r="H1013" s="38"/>
    </row>
    <row r="1014" spans="2:8" hidden="1">
      <c r="B1014" s="61"/>
      <c r="C1014" s="62"/>
      <c r="D1014" s="63"/>
      <c r="F1014" s="64"/>
      <c r="H1014" s="38"/>
    </row>
    <row r="1015" spans="2:8" hidden="1">
      <c r="B1015" s="61"/>
      <c r="C1015" s="62"/>
      <c r="D1015" s="63"/>
      <c r="F1015" s="64"/>
      <c r="H1015" s="38"/>
    </row>
    <row r="1016" spans="2:8" hidden="1">
      <c r="B1016" s="61"/>
      <c r="C1016" s="62"/>
      <c r="D1016" s="63"/>
      <c r="F1016" s="64"/>
      <c r="H1016" s="38"/>
    </row>
    <row r="1017" spans="2:8" hidden="1">
      <c r="B1017" s="61"/>
      <c r="C1017" s="62"/>
      <c r="D1017" s="63"/>
      <c r="F1017" s="64"/>
      <c r="H1017" s="38"/>
    </row>
    <row r="1018" spans="2:8" hidden="1">
      <c r="B1018" s="61"/>
      <c r="C1018" s="62"/>
      <c r="D1018" s="63"/>
      <c r="F1018" s="64"/>
      <c r="H1018" s="38"/>
    </row>
    <row r="1019" spans="2:8" hidden="1">
      <c r="B1019" s="61"/>
      <c r="C1019" s="62"/>
      <c r="D1019" s="63"/>
      <c r="F1019" s="64"/>
      <c r="H1019" s="38"/>
    </row>
    <row r="1020" spans="2:8" hidden="1">
      <c r="B1020" s="61"/>
      <c r="C1020" s="62"/>
      <c r="D1020" s="63"/>
      <c r="F1020" s="64"/>
      <c r="H1020" s="38"/>
    </row>
    <row r="1021" spans="2:8" hidden="1">
      <c r="B1021" s="61"/>
      <c r="C1021" s="62"/>
      <c r="D1021" s="63"/>
      <c r="F1021" s="64"/>
      <c r="H1021" s="38"/>
    </row>
    <row r="1022" spans="2:8" hidden="1">
      <c r="B1022" s="61"/>
      <c r="C1022" s="62"/>
      <c r="D1022" s="63"/>
      <c r="F1022" s="64"/>
      <c r="H1022" s="38"/>
    </row>
    <row r="1023" spans="2:8" hidden="1">
      <c r="B1023" s="61"/>
      <c r="C1023" s="62"/>
      <c r="D1023" s="63"/>
      <c r="F1023" s="64"/>
      <c r="H1023" s="38"/>
    </row>
    <row r="1024" spans="2:8" hidden="1">
      <c r="B1024" s="61"/>
      <c r="C1024" s="62"/>
      <c r="D1024" s="63"/>
      <c r="F1024" s="64"/>
      <c r="H1024" s="38"/>
    </row>
    <row r="1025" spans="2:8" hidden="1">
      <c r="B1025" s="61"/>
      <c r="C1025" s="62"/>
      <c r="D1025" s="63"/>
      <c r="F1025" s="64"/>
      <c r="H1025" s="38"/>
    </row>
    <row r="1026" spans="2:8" hidden="1">
      <c r="B1026" s="61"/>
      <c r="C1026" s="62"/>
      <c r="D1026" s="63"/>
      <c r="F1026" s="64"/>
      <c r="H1026" s="38"/>
    </row>
    <row r="1027" spans="2:8" hidden="1">
      <c r="B1027" s="61"/>
      <c r="C1027" s="62"/>
      <c r="D1027" s="63"/>
      <c r="F1027" s="64"/>
      <c r="H1027" s="38"/>
    </row>
    <row r="1028" spans="2:8" hidden="1">
      <c r="B1028" s="61"/>
      <c r="C1028" s="62"/>
      <c r="D1028" s="63"/>
      <c r="F1028" s="64"/>
      <c r="H1028" s="38"/>
    </row>
    <row r="1029" spans="2:8" hidden="1">
      <c r="B1029" s="61"/>
      <c r="C1029" s="62"/>
      <c r="D1029" s="63"/>
      <c r="F1029" s="64"/>
      <c r="H1029" s="38"/>
    </row>
    <row r="1030" spans="2:8" hidden="1">
      <c r="B1030" s="61"/>
      <c r="C1030" s="62"/>
      <c r="D1030" s="63"/>
      <c r="F1030" s="64"/>
      <c r="H1030" s="38"/>
    </row>
    <row r="1031" spans="2:8" hidden="1">
      <c r="B1031" s="61"/>
      <c r="C1031" s="62"/>
      <c r="D1031" s="63"/>
      <c r="F1031" s="64"/>
      <c r="H1031" s="38"/>
    </row>
    <row r="1032" spans="2:8" hidden="1">
      <c r="B1032" s="61"/>
      <c r="C1032" s="62"/>
      <c r="D1032" s="63"/>
      <c r="F1032" s="64"/>
      <c r="H1032" s="38"/>
    </row>
    <row r="1033" spans="2:8" hidden="1">
      <c r="B1033" s="61"/>
      <c r="C1033" s="62"/>
      <c r="D1033" s="63"/>
      <c r="F1033" s="64"/>
      <c r="H1033" s="38"/>
    </row>
    <row r="1034" spans="2:8" hidden="1">
      <c r="B1034" s="61"/>
      <c r="C1034" s="62"/>
      <c r="D1034" s="63"/>
      <c r="F1034" s="64"/>
      <c r="H1034" s="38"/>
    </row>
    <row r="1035" spans="2:8" hidden="1">
      <c r="B1035" s="61"/>
      <c r="C1035" s="62"/>
      <c r="D1035" s="63"/>
      <c r="F1035" s="64"/>
      <c r="H1035" s="38"/>
    </row>
    <row r="1036" spans="2:8" hidden="1">
      <c r="B1036" s="61"/>
      <c r="C1036" s="62"/>
      <c r="D1036" s="63"/>
      <c r="F1036" s="64"/>
      <c r="H1036" s="38"/>
    </row>
    <row r="1037" spans="2:8" hidden="1">
      <c r="B1037" s="61"/>
      <c r="C1037" s="62"/>
      <c r="D1037" s="63"/>
      <c r="F1037" s="64"/>
      <c r="H1037" s="38"/>
    </row>
    <row r="1038" spans="2:8" hidden="1">
      <c r="B1038" s="61"/>
      <c r="C1038" s="62"/>
      <c r="D1038" s="63"/>
      <c r="F1038" s="64"/>
      <c r="H1038" s="38"/>
    </row>
    <row r="1039" spans="2:8" hidden="1">
      <c r="B1039" s="61"/>
      <c r="C1039" s="62"/>
      <c r="D1039" s="63"/>
      <c r="F1039" s="64"/>
      <c r="H1039" s="38"/>
    </row>
    <row r="1040" spans="2:8" hidden="1">
      <c r="B1040" s="61"/>
      <c r="C1040" s="62"/>
      <c r="D1040" s="63"/>
      <c r="F1040" s="64"/>
      <c r="H1040" s="38"/>
    </row>
    <row r="1041" spans="2:8" hidden="1">
      <c r="B1041" s="61"/>
      <c r="C1041" s="62"/>
      <c r="D1041" s="63"/>
      <c r="F1041" s="64"/>
      <c r="H1041" s="38"/>
    </row>
    <row r="1042" spans="2:8" hidden="1">
      <c r="B1042" s="61"/>
      <c r="C1042" s="62"/>
      <c r="D1042" s="63"/>
      <c r="F1042" s="64"/>
      <c r="H1042" s="38"/>
    </row>
    <row r="1043" spans="2:8" hidden="1">
      <c r="B1043" s="61"/>
      <c r="C1043" s="62"/>
      <c r="D1043" s="63"/>
      <c r="F1043" s="64"/>
      <c r="H1043" s="38"/>
    </row>
    <row r="1044" spans="2:8" hidden="1">
      <c r="B1044" s="61"/>
      <c r="C1044" s="62"/>
      <c r="D1044" s="63"/>
      <c r="F1044" s="64"/>
      <c r="H1044" s="38"/>
    </row>
    <row r="1045" spans="2:8" hidden="1">
      <c r="B1045" s="61"/>
      <c r="C1045" s="62"/>
      <c r="D1045" s="63"/>
      <c r="F1045" s="64"/>
      <c r="H1045" s="38"/>
    </row>
    <row r="1046" spans="2:8" hidden="1">
      <c r="B1046" s="61"/>
      <c r="C1046" s="62"/>
      <c r="D1046" s="63"/>
      <c r="F1046" s="64"/>
      <c r="H1046" s="38"/>
    </row>
    <row r="1047" spans="2:8" hidden="1">
      <c r="B1047" s="61"/>
      <c r="C1047" s="62"/>
      <c r="D1047" s="63"/>
      <c r="F1047" s="64"/>
      <c r="H1047" s="38"/>
    </row>
    <row r="1048" spans="2:8" hidden="1">
      <c r="B1048" s="61"/>
      <c r="C1048" s="62"/>
      <c r="D1048" s="63"/>
      <c r="F1048" s="64"/>
      <c r="H1048" s="38"/>
    </row>
    <row r="1049" spans="2:8" hidden="1">
      <c r="B1049" s="61"/>
      <c r="C1049" s="62"/>
      <c r="D1049" s="63"/>
      <c r="F1049" s="64"/>
      <c r="H1049" s="38"/>
    </row>
    <row r="1050" spans="2:8" hidden="1">
      <c r="B1050" s="61"/>
      <c r="C1050" s="62"/>
      <c r="D1050" s="63"/>
      <c r="F1050" s="64"/>
      <c r="H1050" s="38"/>
    </row>
    <row r="1051" spans="2:8" hidden="1">
      <c r="B1051" s="61"/>
      <c r="C1051" s="62"/>
      <c r="D1051" s="63"/>
      <c r="F1051" s="64"/>
      <c r="H1051" s="38"/>
    </row>
    <row r="1052" spans="2:8" hidden="1">
      <c r="B1052" s="61"/>
      <c r="C1052" s="62"/>
      <c r="D1052" s="63"/>
      <c r="F1052" s="64"/>
      <c r="H1052" s="38"/>
    </row>
    <row r="1053" spans="2:8" hidden="1">
      <c r="B1053" s="61"/>
      <c r="C1053" s="62"/>
      <c r="D1053" s="63"/>
      <c r="F1053" s="64"/>
      <c r="H1053" s="38"/>
    </row>
    <row r="1054" spans="2:8" hidden="1">
      <c r="B1054" s="61"/>
      <c r="C1054" s="62"/>
      <c r="D1054" s="63"/>
      <c r="F1054" s="64"/>
      <c r="H1054" s="38"/>
    </row>
    <row r="1055" spans="2:8" hidden="1">
      <c r="B1055" s="61"/>
      <c r="C1055" s="62"/>
      <c r="D1055" s="63"/>
      <c r="F1055" s="64"/>
      <c r="H1055" s="38"/>
    </row>
    <row r="1056" spans="2:8" hidden="1">
      <c r="B1056" s="61"/>
      <c r="C1056" s="62"/>
      <c r="D1056" s="63"/>
      <c r="F1056" s="64"/>
      <c r="H1056" s="38"/>
    </row>
    <row r="1057" spans="2:8" hidden="1">
      <c r="B1057" s="61"/>
      <c r="C1057" s="62"/>
      <c r="D1057" s="63"/>
      <c r="F1057" s="64"/>
      <c r="H1057" s="38"/>
    </row>
    <row r="1058" spans="2:8" hidden="1">
      <c r="B1058" s="61"/>
      <c r="C1058" s="62"/>
      <c r="D1058" s="63"/>
      <c r="F1058" s="64"/>
      <c r="H1058" s="38"/>
    </row>
    <row r="1059" spans="2:8" hidden="1">
      <c r="B1059" s="61"/>
      <c r="C1059" s="62"/>
      <c r="D1059" s="63"/>
      <c r="F1059" s="64"/>
      <c r="H1059" s="38"/>
    </row>
    <row r="1060" spans="2:8" hidden="1">
      <c r="B1060" s="61"/>
      <c r="C1060" s="62"/>
      <c r="D1060" s="63"/>
      <c r="F1060" s="64"/>
      <c r="H1060" s="38"/>
    </row>
    <row r="1061" spans="2:8" hidden="1">
      <c r="B1061" s="61"/>
      <c r="C1061" s="62"/>
      <c r="D1061" s="63"/>
      <c r="F1061" s="64"/>
      <c r="H1061" s="38"/>
    </row>
    <row r="1062" spans="2:8" hidden="1">
      <c r="B1062" s="61"/>
      <c r="C1062" s="62"/>
      <c r="D1062" s="63"/>
      <c r="F1062" s="64"/>
      <c r="H1062" s="38"/>
    </row>
    <row r="1063" spans="2:8" hidden="1">
      <c r="B1063" s="61"/>
      <c r="C1063" s="62"/>
      <c r="D1063" s="63"/>
      <c r="F1063" s="64"/>
      <c r="H1063" s="38"/>
    </row>
    <row r="1064" spans="2:8" hidden="1">
      <c r="B1064" s="61"/>
      <c r="C1064" s="62"/>
      <c r="D1064" s="63"/>
      <c r="F1064" s="64"/>
      <c r="H1064" s="38"/>
    </row>
    <row r="1065" spans="2:8" hidden="1">
      <c r="B1065" s="61"/>
      <c r="C1065" s="62"/>
      <c r="D1065" s="63"/>
      <c r="F1065" s="64"/>
      <c r="H1065" s="38"/>
    </row>
    <row r="1066" spans="2:8" hidden="1">
      <c r="B1066" s="61"/>
      <c r="C1066" s="62"/>
      <c r="D1066" s="63"/>
      <c r="F1066" s="64"/>
      <c r="H1066" s="38"/>
    </row>
    <row r="1067" spans="2:8" hidden="1">
      <c r="B1067" s="61"/>
      <c r="C1067" s="62"/>
      <c r="D1067" s="63"/>
      <c r="F1067" s="64"/>
      <c r="H1067" s="38"/>
    </row>
    <row r="1068" spans="2:8" hidden="1">
      <c r="B1068" s="61"/>
      <c r="C1068" s="62"/>
      <c r="D1068" s="63"/>
      <c r="F1068" s="64"/>
      <c r="H1068" s="38"/>
    </row>
    <row r="1069" spans="2:8" hidden="1">
      <c r="B1069" s="61"/>
      <c r="C1069" s="62"/>
      <c r="D1069" s="63"/>
      <c r="F1069" s="64"/>
      <c r="H1069" s="38"/>
    </row>
    <row r="1070" spans="2:8" hidden="1">
      <c r="B1070" s="61"/>
      <c r="C1070" s="62"/>
      <c r="D1070" s="63"/>
      <c r="F1070" s="64"/>
      <c r="H1070" s="38"/>
    </row>
    <row r="1071" spans="2:8" hidden="1">
      <c r="B1071" s="61"/>
      <c r="C1071" s="62"/>
      <c r="D1071" s="63"/>
      <c r="F1071" s="64"/>
      <c r="H1071" s="38"/>
    </row>
    <row r="1072" spans="2:8" hidden="1">
      <c r="B1072" s="61"/>
      <c r="C1072" s="62"/>
      <c r="D1072" s="63"/>
      <c r="F1072" s="64"/>
      <c r="H1072" s="38"/>
    </row>
    <row r="1073" spans="2:8" hidden="1">
      <c r="B1073" s="61"/>
      <c r="C1073" s="62"/>
      <c r="D1073" s="63"/>
      <c r="F1073" s="64"/>
      <c r="H1073" s="38"/>
    </row>
    <row r="1074" spans="2:8" hidden="1">
      <c r="B1074" s="61"/>
      <c r="C1074" s="62"/>
      <c r="D1074" s="63"/>
      <c r="F1074" s="64"/>
      <c r="H1074" s="38"/>
    </row>
    <row r="1075" spans="2:8" hidden="1">
      <c r="B1075" s="61"/>
      <c r="C1075" s="62"/>
      <c r="D1075" s="63"/>
      <c r="F1075" s="64"/>
      <c r="H1075" s="38"/>
    </row>
    <row r="1076" spans="2:8" hidden="1">
      <c r="B1076" s="61"/>
      <c r="C1076" s="62"/>
      <c r="D1076" s="63"/>
      <c r="F1076" s="64"/>
      <c r="H1076" s="38"/>
    </row>
    <row r="1077" spans="2:8" hidden="1">
      <c r="B1077" s="61"/>
      <c r="C1077" s="62"/>
      <c r="D1077" s="63"/>
      <c r="F1077" s="64"/>
      <c r="H1077" s="38"/>
    </row>
    <row r="1078" spans="2:8" hidden="1">
      <c r="B1078" s="61"/>
      <c r="C1078" s="62"/>
      <c r="D1078" s="63"/>
      <c r="F1078" s="64"/>
      <c r="H1078" s="38"/>
    </row>
    <row r="1079" spans="2:8" hidden="1">
      <c r="B1079" s="61"/>
      <c r="C1079" s="62"/>
      <c r="D1079" s="63"/>
      <c r="F1079" s="64"/>
      <c r="H1079" s="38"/>
    </row>
    <row r="1080" spans="2:8" hidden="1">
      <c r="B1080" s="61"/>
      <c r="C1080" s="62"/>
      <c r="D1080" s="63"/>
      <c r="F1080" s="64"/>
      <c r="H1080" s="38"/>
    </row>
    <row r="1081" spans="2:8" hidden="1">
      <c r="B1081" s="61"/>
      <c r="C1081" s="62"/>
      <c r="D1081" s="63"/>
      <c r="F1081" s="64"/>
      <c r="H1081" s="38"/>
    </row>
    <row r="1082" spans="2:8" hidden="1">
      <c r="B1082" s="61"/>
      <c r="C1082" s="62"/>
      <c r="D1082" s="63"/>
      <c r="F1082" s="64"/>
      <c r="H1082" s="38"/>
    </row>
    <row r="1083" spans="2:8" hidden="1">
      <c r="B1083" s="61"/>
      <c r="C1083" s="62"/>
      <c r="D1083" s="63"/>
      <c r="F1083" s="64"/>
      <c r="H1083" s="38"/>
    </row>
    <row r="1084" spans="2:8" hidden="1">
      <c r="B1084" s="61"/>
      <c r="C1084" s="62"/>
      <c r="D1084" s="63"/>
      <c r="F1084" s="64"/>
      <c r="H1084" s="38"/>
    </row>
    <row r="1085" spans="2:8" hidden="1">
      <c r="B1085" s="61"/>
      <c r="C1085" s="62"/>
      <c r="D1085" s="63"/>
      <c r="F1085" s="64"/>
      <c r="H1085" s="38"/>
    </row>
    <row r="1086" spans="2:8" hidden="1">
      <c r="B1086" s="61"/>
      <c r="C1086" s="62"/>
      <c r="D1086" s="63"/>
      <c r="F1086" s="64"/>
      <c r="H1086" s="38"/>
    </row>
    <row r="1087" spans="2:8" hidden="1">
      <c r="B1087" s="61"/>
      <c r="C1087" s="62"/>
      <c r="D1087" s="63"/>
      <c r="F1087" s="64"/>
      <c r="H1087" s="38"/>
    </row>
    <row r="1088" spans="2:8" hidden="1">
      <c r="B1088" s="61"/>
      <c r="C1088" s="62"/>
      <c r="D1088" s="63"/>
      <c r="F1088" s="64"/>
      <c r="H1088" s="38"/>
    </row>
    <row r="1089" spans="2:8" hidden="1">
      <c r="B1089" s="61"/>
      <c r="C1089" s="62"/>
      <c r="D1089" s="63"/>
      <c r="F1089" s="64"/>
      <c r="H1089" s="38"/>
    </row>
    <row r="1090" spans="2:8" hidden="1">
      <c r="B1090" s="61"/>
      <c r="C1090" s="62"/>
      <c r="D1090" s="63"/>
      <c r="F1090" s="64"/>
      <c r="H1090" s="38"/>
    </row>
    <row r="1091" spans="2:8" hidden="1">
      <c r="B1091" s="61"/>
      <c r="C1091" s="62"/>
      <c r="D1091" s="63"/>
      <c r="F1091" s="64"/>
      <c r="H1091" s="38"/>
    </row>
    <row r="1092" spans="2:8" hidden="1">
      <c r="B1092" s="61"/>
      <c r="C1092" s="62"/>
      <c r="D1092" s="63"/>
      <c r="F1092" s="64"/>
      <c r="H1092" s="38"/>
    </row>
    <row r="1093" spans="2:8" hidden="1">
      <c r="B1093" s="61"/>
      <c r="C1093" s="62"/>
      <c r="D1093" s="63"/>
      <c r="F1093" s="64"/>
      <c r="H1093" s="38"/>
    </row>
    <row r="1094" spans="2:8" hidden="1">
      <c r="B1094" s="61"/>
      <c r="C1094" s="62"/>
      <c r="D1094" s="63"/>
      <c r="F1094" s="64"/>
      <c r="H1094" s="38"/>
    </row>
    <row r="1095" spans="2:8" hidden="1">
      <c r="B1095" s="61"/>
      <c r="C1095" s="62"/>
      <c r="D1095" s="63"/>
      <c r="F1095" s="64"/>
      <c r="H1095" s="38"/>
    </row>
    <row r="1096" spans="2:8" hidden="1">
      <c r="B1096" s="61"/>
      <c r="C1096" s="62"/>
      <c r="D1096" s="63"/>
      <c r="F1096" s="64"/>
      <c r="H1096" s="38"/>
    </row>
    <row r="1097" spans="2:8" hidden="1">
      <c r="B1097" s="61"/>
      <c r="C1097" s="62"/>
      <c r="D1097" s="63"/>
      <c r="F1097" s="64"/>
      <c r="H1097" s="38"/>
    </row>
    <row r="1098" spans="2:8" hidden="1">
      <c r="B1098" s="61"/>
      <c r="C1098" s="62"/>
      <c r="D1098" s="63"/>
      <c r="F1098" s="64"/>
      <c r="H1098" s="38"/>
    </row>
    <row r="1099" spans="2:8" hidden="1">
      <c r="B1099" s="61"/>
      <c r="C1099" s="62"/>
      <c r="D1099" s="63"/>
      <c r="F1099" s="64"/>
      <c r="H1099" s="38"/>
    </row>
    <row r="1100" spans="2:8" hidden="1">
      <c r="B1100" s="61"/>
      <c r="C1100" s="62"/>
      <c r="D1100" s="63"/>
      <c r="F1100" s="64"/>
      <c r="H1100" s="38"/>
    </row>
    <row r="1101" spans="2:8" hidden="1">
      <c r="B1101" s="61"/>
      <c r="C1101" s="62"/>
      <c r="D1101" s="63"/>
      <c r="F1101" s="64"/>
      <c r="H1101" s="38"/>
    </row>
    <row r="1102" spans="2:8" hidden="1">
      <c r="B1102" s="61"/>
      <c r="C1102" s="62"/>
      <c r="D1102" s="63"/>
      <c r="F1102" s="64"/>
      <c r="H1102" s="38"/>
    </row>
    <row r="1103" spans="2:8" hidden="1">
      <c r="B1103" s="61"/>
      <c r="C1103" s="62"/>
      <c r="D1103" s="63"/>
      <c r="F1103" s="64"/>
      <c r="H1103" s="38"/>
    </row>
    <row r="1104" spans="2:8" hidden="1">
      <c r="B1104" s="61"/>
      <c r="C1104" s="62"/>
      <c r="D1104" s="63"/>
      <c r="F1104" s="64"/>
      <c r="H1104" s="38"/>
    </row>
    <row r="1105" spans="2:8" hidden="1">
      <c r="B1105" s="61"/>
      <c r="C1105" s="62"/>
      <c r="D1105" s="63"/>
      <c r="F1105" s="64"/>
      <c r="H1105" s="38"/>
    </row>
    <row r="1106" spans="2:8" hidden="1">
      <c r="B1106" s="61"/>
      <c r="C1106" s="62"/>
      <c r="D1106" s="63"/>
      <c r="F1106" s="64"/>
      <c r="H1106" s="38"/>
    </row>
    <row r="1107" spans="2:8" hidden="1">
      <c r="B1107" s="61"/>
      <c r="C1107" s="62"/>
      <c r="D1107" s="63"/>
      <c r="F1107" s="64"/>
      <c r="H1107" s="38"/>
    </row>
    <row r="1108" spans="2:8" hidden="1">
      <c r="B1108" s="61"/>
      <c r="C1108" s="62"/>
      <c r="D1108" s="63"/>
      <c r="F1108" s="64"/>
      <c r="H1108" s="38"/>
    </row>
    <row r="1109" spans="2:8" hidden="1">
      <c r="B1109" s="61"/>
      <c r="C1109" s="62"/>
      <c r="D1109" s="63"/>
      <c r="F1109" s="64"/>
      <c r="H1109" s="38"/>
    </row>
    <row r="1110" spans="2:8" hidden="1">
      <c r="B1110" s="61"/>
      <c r="C1110" s="62"/>
      <c r="D1110" s="63"/>
      <c r="F1110" s="64"/>
      <c r="H1110" s="38"/>
    </row>
    <row r="1111" spans="2:8" hidden="1">
      <c r="B1111" s="61"/>
      <c r="C1111" s="62"/>
      <c r="D1111" s="63"/>
      <c r="F1111" s="64"/>
      <c r="H1111" s="38"/>
    </row>
    <row r="1112" spans="2:8" hidden="1">
      <c r="B1112" s="61"/>
      <c r="C1112" s="62"/>
      <c r="D1112" s="63"/>
      <c r="F1112" s="64"/>
      <c r="H1112" s="38"/>
    </row>
    <row r="1113" spans="2:8" hidden="1">
      <c r="B1113" s="61"/>
      <c r="C1113" s="62"/>
      <c r="D1113" s="63"/>
      <c r="F1113" s="64"/>
      <c r="H1113" s="38"/>
    </row>
    <row r="1114" spans="2:8" hidden="1">
      <c r="B1114" s="61"/>
      <c r="C1114" s="62"/>
      <c r="D1114" s="63"/>
      <c r="F1114" s="64"/>
      <c r="H1114" s="38"/>
    </row>
    <row r="1115" spans="2:8" hidden="1">
      <c r="B1115" s="61"/>
      <c r="C1115" s="62"/>
      <c r="D1115" s="63"/>
      <c r="F1115" s="64"/>
      <c r="H1115" s="38"/>
    </row>
    <row r="1116" spans="2:8" hidden="1">
      <c r="B1116" s="61"/>
      <c r="C1116" s="62"/>
      <c r="D1116" s="63"/>
      <c r="F1116" s="64"/>
      <c r="H1116" s="38"/>
    </row>
    <row r="1117" spans="2:8" hidden="1">
      <c r="B1117" s="61"/>
      <c r="C1117" s="62"/>
      <c r="D1117" s="63"/>
      <c r="F1117" s="64"/>
      <c r="H1117" s="38"/>
    </row>
    <row r="1118" spans="2:8" hidden="1">
      <c r="B1118" s="61"/>
      <c r="C1118" s="62"/>
      <c r="D1118" s="63"/>
      <c r="F1118" s="64"/>
      <c r="H1118" s="38"/>
    </row>
    <row r="1119" spans="2:8" hidden="1">
      <c r="B1119" s="61"/>
      <c r="C1119" s="62"/>
      <c r="D1119" s="63"/>
      <c r="F1119" s="64"/>
      <c r="H1119" s="38"/>
    </row>
    <row r="1120" spans="2:8" hidden="1">
      <c r="B1120" s="61"/>
      <c r="C1120" s="62"/>
      <c r="D1120" s="63"/>
      <c r="F1120" s="64"/>
      <c r="H1120" s="38"/>
    </row>
    <row r="1121" spans="2:8" hidden="1">
      <c r="B1121" s="61"/>
      <c r="C1121" s="62"/>
      <c r="D1121" s="63"/>
      <c r="F1121" s="64"/>
      <c r="H1121" s="38"/>
    </row>
    <row r="1122" spans="2:8" hidden="1">
      <c r="B1122" s="61"/>
      <c r="C1122" s="62"/>
      <c r="D1122" s="63"/>
      <c r="F1122" s="64"/>
      <c r="H1122" s="38"/>
    </row>
    <row r="1123" spans="2:8" hidden="1">
      <c r="B1123" s="61"/>
      <c r="C1123" s="62"/>
      <c r="D1123" s="63"/>
      <c r="F1123" s="64"/>
      <c r="H1123" s="38"/>
    </row>
    <row r="1124" spans="2:8" hidden="1">
      <c r="B1124" s="61"/>
      <c r="C1124" s="62"/>
      <c r="D1124" s="63"/>
      <c r="F1124" s="64"/>
      <c r="H1124" s="38"/>
    </row>
    <row r="1125" spans="2:8" hidden="1">
      <c r="B1125" s="61"/>
      <c r="C1125" s="62"/>
      <c r="D1125" s="63"/>
      <c r="F1125" s="64"/>
      <c r="H1125" s="38"/>
    </row>
    <row r="1126" spans="2:8" hidden="1">
      <c r="B1126" s="61"/>
      <c r="C1126" s="62"/>
      <c r="D1126" s="63"/>
      <c r="F1126" s="64"/>
      <c r="H1126" s="38"/>
    </row>
    <row r="1127" spans="2:8" hidden="1">
      <c r="B1127" s="61"/>
      <c r="C1127" s="62"/>
      <c r="D1127" s="63"/>
      <c r="F1127" s="64"/>
      <c r="H1127" s="38"/>
    </row>
    <row r="1128" spans="2:8" hidden="1">
      <c r="B1128" s="61"/>
      <c r="C1128" s="62"/>
      <c r="D1128" s="63"/>
      <c r="F1128" s="64"/>
      <c r="H1128" s="38"/>
    </row>
    <row r="1129" spans="2:8" hidden="1">
      <c r="B1129" s="61"/>
      <c r="C1129" s="62"/>
      <c r="D1129" s="63"/>
      <c r="F1129" s="64"/>
      <c r="H1129" s="38"/>
    </row>
    <row r="1130" spans="2:8" hidden="1">
      <c r="B1130" s="61"/>
      <c r="C1130" s="62"/>
      <c r="D1130" s="63"/>
      <c r="F1130" s="64"/>
      <c r="H1130" s="38"/>
    </row>
    <row r="1131" spans="2:8" hidden="1">
      <c r="B1131" s="61"/>
      <c r="C1131" s="62"/>
      <c r="D1131" s="63"/>
      <c r="F1131" s="64"/>
      <c r="H1131" s="38"/>
    </row>
    <row r="1132" spans="2:8" hidden="1">
      <c r="B1132" s="61"/>
      <c r="C1132" s="62"/>
      <c r="D1132" s="63"/>
      <c r="F1132" s="64"/>
      <c r="H1132" s="38"/>
    </row>
    <row r="1133" spans="2:8" hidden="1">
      <c r="B1133" s="61"/>
      <c r="C1133" s="62"/>
      <c r="D1133" s="63"/>
      <c r="F1133" s="64"/>
      <c r="H1133" s="38"/>
    </row>
    <row r="1134" spans="2:8" hidden="1">
      <c r="B1134" s="61"/>
      <c r="C1134" s="62"/>
      <c r="D1134" s="63"/>
      <c r="F1134" s="64"/>
      <c r="H1134" s="38"/>
    </row>
    <row r="1135" spans="2:8" hidden="1">
      <c r="B1135" s="61"/>
      <c r="C1135" s="62"/>
      <c r="D1135" s="63"/>
      <c r="F1135" s="64"/>
      <c r="H1135" s="38"/>
    </row>
    <row r="1136" spans="2:8" hidden="1">
      <c r="B1136" s="61"/>
      <c r="C1136" s="62"/>
      <c r="D1136" s="63"/>
      <c r="F1136" s="64"/>
      <c r="H1136" s="38"/>
    </row>
    <row r="1137" spans="2:8" hidden="1">
      <c r="B1137" s="61"/>
      <c r="C1137" s="62"/>
      <c r="D1137" s="63"/>
      <c r="F1137" s="64"/>
      <c r="H1137" s="38"/>
    </row>
    <row r="1138" spans="2:8" hidden="1">
      <c r="B1138" s="61"/>
      <c r="C1138" s="62"/>
      <c r="D1138" s="63"/>
      <c r="F1138" s="64"/>
      <c r="H1138" s="38"/>
    </row>
    <row r="1139" spans="2:8" hidden="1">
      <c r="B1139" s="61"/>
      <c r="C1139" s="62"/>
      <c r="D1139" s="63"/>
      <c r="F1139" s="64"/>
      <c r="H1139" s="38"/>
    </row>
    <row r="1140" spans="2:8" hidden="1">
      <c r="B1140" s="61"/>
      <c r="C1140" s="62"/>
      <c r="D1140" s="63"/>
      <c r="F1140" s="64"/>
      <c r="H1140" s="38"/>
    </row>
    <row r="1141" spans="2:8" hidden="1">
      <c r="B1141" s="61"/>
      <c r="C1141" s="62"/>
      <c r="D1141" s="63"/>
      <c r="F1141" s="64"/>
      <c r="H1141" s="38"/>
    </row>
    <row r="1142" spans="2:8" hidden="1">
      <c r="B1142" s="61"/>
      <c r="C1142" s="62"/>
      <c r="D1142" s="63"/>
      <c r="F1142" s="64"/>
      <c r="H1142" s="38"/>
    </row>
    <row r="1143" spans="2:8" hidden="1">
      <c r="B1143" s="61"/>
      <c r="C1143" s="62"/>
      <c r="D1143" s="63"/>
      <c r="F1143" s="64"/>
      <c r="H1143" s="38"/>
    </row>
    <row r="1144" spans="2:8" hidden="1">
      <c r="B1144" s="61"/>
      <c r="C1144" s="62"/>
      <c r="D1144" s="63"/>
      <c r="F1144" s="64"/>
      <c r="H1144" s="38"/>
    </row>
    <row r="1145" spans="2:8" hidden="1">
      <c r="B1145" s="61"/>
      <c r="C1145" s="62"/>
      <c r="D1145" s="63"/>
      <c r="F1145" s="64"/>
      <c r="H1145" s="38"/>
    </row>
    <row r="1146" spans="2:8" hidden="1">
      <c r="B1146" s="61"/>
      <c r="C1146" s="62"/>
      <c r="D1146" s="63"/>
      <c r="F1146" s="64"/>
      <c r="H1146" s="38"/>
    </row>
    <row r="1147" spans="2:8" hidden="1">
      <c r="B1147" s="61"/>
      <c r="C1147" s="62"/>
      <c r="D1147" s="63"/>
      <c r="F1147" s="64"/>
      <c r="H1147" s="38"/>
    </row>
    <row r="1148" spans="2:8" hidden="1">
      <c r="B1148" s="61"/>
      <c r="C1148" s="62"/>
      <c r="D1148" s="63"/>
      <c r="F1148" s="64"/>
      <c r="H1148" s="38"/>
    </row>
    <row r="1149" spans="2:8" hidden="1">
      <c r="B1149" s="61"/>
      <c r="C1149" s="62"/>
      <c r="D1149" s="63"/>
      <c r="F1149" s="64"/>
      <c r="H1149" s="38"/>
    </row>
    <row r="1150" spans="2:8" hidden="1">
      <c r="B1150" s="61"/>
      <c r="C1150" s="62"/>
      <c r="D1150" s="63"/>
      <c r="F1150" s="64"/>
      <c r="H1150" s="38"/>
    </row>
    <row r="1151" spans="2:8" hidden="1">
      <c r="B1151" s="61"/>
      <c r="C1151" s="62"/>
      <c r="D1151" s="63"/>
      <c r="F1151" s="64"/>
      <c r="H1151" s="38"/>
    </row>
    <row r="1152" spans="2:8" hidden="1">
      <c r="B1152" s="61"/>
      <c r="C1152" s="62"/>
      <c r="D1152" s="63"/>
      <c r="F1152" s="64"/>
      <c r="H1152" s="38"/>
    </row>
    <row r="1153" spans="2:8" hidden="1">
      <c r="B1153" s="61"/>
      <c r="C1153" s="62"/>
      <c r="D1153" s="63"/>
      <c r="F1153" s="64"/>
      <c r="H1153" s="38"/>
    </row>
    <row r="1154" spans="2:8" hidden="1">
      <c r="B1154" s="61"/>
      <c r="C1154" s="62"/>
      <c r="D1154" s="63"/>
      <c r="F1154" s="64"/>
      <c r="H1154" s="38"/>
    </row>
    <row r="1155" spans="2:8" hidden="1">
      <c r="B1155" s="61"/>
      <c r="C1155" s="62"/>
      <c r="D1155" s="63"/>
      <c r="F1155" s="64"/>
      <c r="H1155" s="38"/>
    </row>
    <row r="1156" spans="2:8" hidden="1">
      <c r="B1156" s="61"/>
      <c r="C1156" s="62"/>
      <c r="D1156" s="63"/>
      <c r="F1156" s="64"/>
      <c r="H1156" s="38"/>
    </row>
    <row r="1157" spans="2:8" hidden="1">
      <c r="B1157" s="61"/>
      <c r="C1157" s="62"/>
      <c r="D1157" s="63"/>
      <c r="F1157" s="64"/>
      <c r="H1157" s="38"/>
    </row>
    <row r="1158" spans="2:8" hidden="1">
      <c r="B1158" s="61"/>
      <c r="C1158" s="62"/>
      <c r="D1158" s="63"/>
      <c r="F1158" s="64"/>
      <c r="H1158" s="38"/>
    </row>
    <row r="1159" spans="2:8" hidden="1">
      <c r="B1159" s="61"/>
      <c r="C1159" s="62"/>
      <c r="D1159" s="63"/>
      <c r="F1159" s="64"/>
      <c r="H1159" s="38"/>
    </row>
    <row r="1160" spans="2:8" hidden="1">
      <c r="B1160" s="61"/>
      <c r="C1160" s="62"/>
      <c r="D1160" s="63"/>
      <c r="F1160" s="64"/>
      <c r="H1160" s="38"/>
    </row>
    <row r="1161" spans="2:8" hidden="1">
      <c r="B1161" s="61"/>
      <c r="C1161" s="62"/>
      <c r="D1161" s="63"/>
      <c r="F1161" s="64"/>
      <c r="H1161" s="38"/>
    </row>
    <row r="1162" spans="2:8" hidden="1">
      <c r="B1162" s="61"/>
      <c r="C1162" s="62"/>
      <c r="D1162" s="63"/>
      <c r="F1162" s="64"/>
      <c r="H1162" s="38"/>
    </row>
    <row r="1163" spans="2:8" hidden="1">
      <c r="B1163" s="61"/>
      <c r="C1163" s="62"/>
      <c r="D1163" s="63"/>
      <c r="F1163" s="64"/>
      <c r="H1163" s="38"/>
    </row>
    <row r="1164" spans="2:8" hidden="1">
      <c r="B1164" s="61"/>
      <c r="C1164" s="62"/>
      <c r="D1164" s="63"/>
      <c r="F1164" s="64"/>
      <c r="H1164" s="38"/>
    </row>
    <row r="1165" spans="2:8" hidden="1">
      <c r="B1165" s="61"/>
      <c r="C1165" s="62"/>
      <c r="D1165" s="63"/>
      <c r="F1165" s="64"/>
      <c r="H1165" s="38"/>
    </row>
    <row r="1166" spans="2:8" hidden="1">
      <c r="B1166" s="61"/>
      <c r="C1166" s="62"/>
      <c r="D1166" s="63"/>
      <c r="F1166" s="64"/>
      <c r="H1166" s="38"/>
    </row>
    <row r="1167" spans="2:8" hidden="1">
      <c r="B1167" s="61"/>
      <c r="C1167" s="62"/>
      <c r="D1167" s="63"/>
      <c r="F1167" s="64"/>
      <c r="H1167" s="38"/>
    </row>
    <row r="1168" spans="2:8" hidden="1">
      <c r="B1168" s="61"/>
      <c r="C1168" s="62"/>
      <c r="D1168" s="63"/>
      <c r="F1168" s="64"/>
      <c r="H1168" s="38"/>
    </row>
    <row r="1169" spans="2:8" hidden="1">
      <c r="B1169" s="61"/>
      <c r="C1169" s="62"/>
      <c r="D1169" s="63"/>
      <c r="F1169" s="64"/>
      <c r="H1169" s="38"/>
    </row>
    <row r="1170" spans="2:8" hidden="1">
      <c r="B1170" s="61"/>
      <c r="C1170" s="62"/>
      <c r="D1170" s="63"/>
      <c r="F1170" s="64"/>
      <c r="H1170" s="38"/>
    </row>
    <row r="1171" spans="2:8" hidden="1">
      <c r="B1171" s="61"/>
      <c r="C1171" s="62"/>
      <c r="D1171" s="63"/>
      <c r="F1171" s="64"/>
      <c r="H1171" s="38"/>
    </row>
    <row r="1172" spans="2:8" hidden="1">
      <c r="B1172" s="61"/>
      <c r="C1172" s="62"/>
      <c r="D1172" s="63"/>
      <c r="F1172" s="64"/>
      <c r="H1172" s="38"/>
    </row>
    <row r="1173" spans="2:8" hidden="1">
      <c r="B1173" s="61"/>
      <c r="C1173" s="62"/>
      <c r="D1173" s="63"/>
      <c r="F1173" s="64"/>
      <c r="H1173" s="38"/>
    </row>
    <row r="1174" spans="2:8" hidden="1">
      <c r="B1174" s="61"/>
      <c r="C1174" s="62"/>
      <c r="D1174" s="63"/>
      <c r="F1174" s="64"/>
      <c r="H1174" s="38"/>
    </row>
    <row r="1175" spans="2:8" hidden="1">
      <c r="B1175" s="61"/>
      <c r="C1175" s="62"/>
      <c r="D1175" s="63"/>
      <c r="F1175" s="64"/>
      <c r="H1175" s="38"/>
    </row>
    <row r="1176" spans="2:8" hidden="1">
      <c r="B1176" s="61"/>
      <c r="C1176" s="62"/>
      <c r="D1176" s="63"/>
      <c r="F1176" s="64"/>
      <c r="H1176" s="38"/>
    </row>
    <row r="1177" spans="2:8" hidden="1">
      <c r="B1177" s="61"/>
      <c r="C1177" s="62"/>
      <c r="D1177" s="63"/>
      <c r="F1177" s="64"/>
      <c r="H1177" s="38"/>
    </row>
    <row r="1178" spans="2:8" hidden="1">
      <c r="B1178" s="61"/>
      <c r="C1178" s="62"/>
      <c r="D1178" s="63"/>
      <c r="F1178" s="64"/>
      <c r="H1178" s="38"/>
    </row>
    <row r="1179" spans="2:8" hidden="1">
      <c r="B1179" s="61"/>
      <c r="C1179" s="62"/>
      <c r="D1179" s="63"/>
      <c r="F1179" s="64"/>
      <c r="H1179" s="38"/>
    </row>
    <row r="1180" spans="2:8" hidden="1">
      <c r="B1180" s="61"/>
      <c r="C1180" s="62"/>
      <c r="D1180" s="63"/>
      <c r="F1180" s="64"/>
      <c r="H1180" s="38"/>
    </row>
    <row r="1181" spans="2:8" hidden="1">
      <c r="B1181" s="61"/>
      <c r="C1181" s="62"/>
      <c r="D1181" s="63"/>
      <c r="F1181" s="64"/>
      <c r="H1181" s="38"/>
    </row>
    <row r="1182" spans="2:8" hidden="1">
      <c r="B1182" s="61"/>
      <c r="C1182" s="62"/>
      <c r="D1182" s="63"/>
      <c r="F1182" s="64"/>
      <c r="H1182" s="38"/>
    </row>
    <row r="1183" spans="2:8" hidden="1">
      <c r="B1183" s="61"/>
      <c r="C1183" s="62"/>
      <c r="D1183" s="63"/>
      <c r="F1183" s="64"/>
      <c r="H1183" s="38"/>
    </row>
    <row r="1184" spans="2:8" hidden="1">
      <c r="B1184" s="61"/>
      <c r="C1184" s="62"/>
      <c r="D1184" s="63"/>
      <c r="F1184" s="64"/>
      <c r="H1184" s="38"/>
    </row>
    <row r="1185" spans="2:8" hidden="1">
      <c r="B1185" s="61"/>
      <c r="C1185" s="62"/>
      <c r="D1185" s="63"/>
      <c r="F1185" s="64"/>
      <c r="H1185" s="38"/>
    </row>
    <row r="1186" spans="2:8" hidden="1">
      <c r="B1186" s="61"/>
      <c r="C1186" s="62"/>
      <c r="D1186" s="63"/>
      <c r="F1186" s="64"/>
      <c r="H1186" s="38"/>
    </row>
    <row r="1187" spans="2:8" hidden="1">
      <c r="B1187" s="61"/>
      <c r="C1187" s="62"/>
      <c r="D1187" s="63"/>
      <c r="F1187" s="64"/>
      <c r="H1187" s="38"/>
    </row>
    <row r="1188" spans="2:8" hidden="1">
      <c r="B1188" s="61"/>
      <c r="C1188" s="62"/>
      <c r="D1188" s="63"/>
      <c r="F1188" s="64"/>
      <c r="H1188" s="38"/>
    </row>
    <row r="1189" spans="2:8" hidden="1">
      <c r="B1189" s="61"/>
      <c r="C1189" s="62"/>
      <c r="D1189" s="63"/>
      <c r="F1189" s="64"/>
      <c r="H1189" s="38"/>
    </row>
    <row r="1190" spans="2:8" hidden="1">
      <c r="B1190" s="61"/>
      <c r="C1190" s="62"/>
      <c r="D1190" s="63"/>
      <c r="F1190" s="64"/>
      <c r="H1190" s="38"/>
    </row>
    <row r="1191" spans="2:8" hidden="1">
      <c r="B1191" s="61"/>
      <c r="C1191" s="62"/>
      <c r="D1191" s="63"/>
      <c r="F1191" s="64"/>
      <c r="H1191" s="38"/>
    </row>
    <row r="1192" spans="2:8" hidden="1">
      <c r="B1192" s="61"/>
      <c r="C1192" s="62"/>
      <c r="D1192" s="63"/>
      <c r="F1192" s="64"/>
      <c r="H1192" s="38"/>
    </row>
    <row r="1193" spans="2:8" hidden="1">
      <c r="B1193" s="61"/>
      <c r="C1193" s="62"/>
      <c r="D1193" s="63"/>
      <c r="F1193" s="64"/>
      <c r="H1193" s="38"/>
    </row>
    <row r="1194" spans="2:8" hidden="1">
      <c r="B1194" s="61"/>
      <c r="C1194" s="62"/>
      <c r="D1194" s="63"/>
      <c r="F1194" s="64"/>
      <c r="H1194" s="38"/>
    </row>
    <row r="1195" spans="2:8" hidden="1">
      <c r="B1195" s="61"/>
      <c r="C1195" s="62"/>
      <c r="D1195" s="63"/>
      <c r="F1195" s="64"/>
      <c r="H1195" s="38"/>
    </row>
    <row r="1196" spans="2:8" hidden="1">
      <c r="B1196" s="61"/>
      <c r="C1196" s="62"/>
      <c r="D1196" s="63"/>
      <c r="F1196" s="64"/>
      <c r="H1196" s="38"/>
    </row>
    <row r="1197" spans="2:8" hidden="1">
      <c r="B1197" s="61"/>
      <c r="C1197" s="62"/>
      <c r="D1197" s="63"/>
      <c r="F1197" s="64"/>
      <c r="H1197" s="38"/>
    </row>
    <row r="1198" spans="2:8" hidden="1">
      <c r="B1198" s="61"/>
      <c r="C1198" s="62"/>
      <c r="D1198" s="63"/>
      <c r="F1198" s="64"/>
      <c r="H1198" s="38"/>
    </row>
    <row r="1199" spans="2:8" hidden="1">
      <c r="B1199" s="61"/>
      <c r="C1199" s="62"/>
      <c r="D1199" s="63"/>
      <c r="F1199" s="64"/>
      <c r="H1199" s="38"/>
    </row>
    <row r="1200" spans="2:8" hidden="1">
      <c r="B1200" s="61"/>
      <c r="C1200" s="62"/>
      <c r="D1200" s="63"/>
      <c r="F1200" s="64"/>
      <c r="H1200" s="38"/>
    </row>
    <row r="1201" spans="2:8" hidden="1">
      <c r="B1201" s="61"/>
      <c r="C1201" s="62"/>
      <c r="D1201" s="63"/>
      <c r="F1201" s="64"/>
      <c r="H1201" s="38"/>
    </row>
    <row r="1202" spans="2:8" hidden="1">
      <c r="B1202" s="61"/>
      <c r="C1202" s="62"/>
      <c r="D1202" s="63"/>
      <c r="F1202" s="64"/>
      <c r="H1202" s="38"/>
    </row>
    <row r="1203" spans="2:8" hidden="1">
      <c r="B1203" s="61"/>
      <c r="C1203" s="62"/>
      <c r="D1203" s="63"/>
      <c r="F1203" s="64"/>
      <c r="H1203" s="38"/>
    </row>
    <row r="1204" spans="2:8" hidden="1">
      <c r="B1204" s="61"/>
      <c r="C1204" s="62"/>
      <c r="D1204" s="63"/>
      <c r="F1204" s="64"/>
      <c r="H1204" s="38"/>
    </row>
    <row r="1205" spans="2:8" hidden="1">
      <c r="B1205" s="61"/>
      <c r="C1205" s="62"/>
      <c r="D1205" s="63"/>
      <c r="F1205" s="64"/>
      <c r="H1205" s="38"/>
    </row>
    <row r="1206" spans="2:8" hidden="1">
      <c r="B1206" s="61"/>
      <c r="C1206" s="62"/>
      <c r="D1206" s="63"/>
      <c r="F1206" s="64"/>
      <c r="H1206" s="38"/>
    </row>
    <row r="1207" spans="2:8" hidden="1">
      <c r="B1207" s="61"/>
      <c r="C1207" s="62"/>
      <c r="D1207" s="63"/>
      <c r="F1207" s="64"/>
      <c r="H1207" s="38"/>
    </row>
    <row r="1208" spans="2:8" hidden="1">
      <c r="B1208" s="61"/>
      <c r="C1208" s="62"/>
      <c r="D1208" s="63"/>
      <c r="F1208" s="64"/>
      <c r="H1208" s="38"/>
    </row>
    <row r="1209" spans="2:8" hidden="1">
      <c r="B1209" s="61"/>
      <c r="C1209" s="62"/>
      <c r="D1209" s="63"/>
      <c r="F1209" s="64"/>
      <c r="H1209" s="38"/>
    </row>
    <row r="1210" spans="2:8" hidden="1">
      <c r="B1210" s="61"/>
      <c r="C1210" s="62"/>
      <c r="D1210" s="63"/>
      <c r="F1210" s="64"/>
      <c r="H1210" s="38"/>
    </row>
    <row r="1211" spans="2:8" hidden="1">
      <c r="B1211" s="61"/>
      <c r="C1211" s="62"/>
      <c r="D1211" s="63"/>
      <c r="F1211" s="64"/>
      <c r="H1211" s="38"/>
    </row>
    <row r="1212" spans="2:8" hidden="1">
      <c r="B1212" s="61"/>
      <c r="C1212" s="62"/>
      <c r="D1212" s="63"/>
      <c r="F1212" s="64"/>
      <c r="H1212" s="38"/>
    </row>
    <row r="1213" spans="2:8" hidden="1">
      <c r="B1213" s="61"/>
      <c r="C1213" s="62"/>
      <c r="D1213" s="63"/>
      <c r="F1213" s="64"/>
      <c r="H1213" s="38"/>
    </row>
    <row r="1214" spans="2:8" hidden="1">
      <c r="B1214" s="61"/>
      <c r="C1214" s="62"/>
      <c r="D1214" s="63"/>
      <c r="F1214" s="64"/>
      <c r="H1214" s="38"/>
    </row>
    <row r="1215" spans="2:8" hidden="1">
      <c r="B1215" s="61"/>
      <c r="C1215" s="62"/>
      <c r="D1215" s="63"/>
      <c r="F1215" s="64"/>
      <c r="H1215" s="38"/>
    </row>
    <row r="1216" spans="2:8" hidden="1">
      <c r="B1216" s="61"/>
      <c r="C1216" s="62"/>
      <c r="D1216" s="63"/>
      <c r="F1216" s="64"/>
      <c r="H1216" s="38"/>
    </row>
    <row r="1217" spans="2:8" hidden="1">
      <c r="B1217" s="61"/>
      <c r="C1217" s="62"/>
      <c r="D1217" s="63"/>
      <c r="F1217" s="64"/>
      <c r="H1217" s="38"/>
    </row>
    <row r="1218" spans="2:8" hidden="1">
      <c r="B1218" s="61"/>
      <c r="C1218" s="62"/>
      <c r="D1218" s="63"/>
      <c r="F1218" s="64"/>
      <c r="H1218" s="38"/>
    </row>
    <row r="1219" spans="2:8" hidden="1">
      <c r="B1219" s="61"/>
      <c r="C1219" s="62"/>
      <c r="D1219" s="63"/>
      <c r="F1219" s="64"/>
      <c r="H1219" s="38"/>
    </row>
    <row r="1220" spans="2:8" hidden="1">
      <c r="B1220" s="61"/>
      <c r="C1220" s="62"/>
      <c r="D1220" s="63"/>
      <c r="F1220" s="64"/>
      <c r="H1220" s="38"/>
    </row>
    <row r="1221" spans="2:8" hidden="1">
      <c r="B1221" s="61"/>
      <c r="C1221" s="62"/>
      <c r="D1221" s="63"/>
      <c r="F1221" s="64"/>
      <c r="H1221" s="38"/>
    </row>
    <row r="1222" spans="2:8" hidden="1">
      <c r="B1222" s="61"/>
      <c r="C1222" s="62"/>
      <c r="D1222" s="63"/>
      <c r="F1222" s="64"/>
      <c r="H1222" s="38"/>
    </row>
    <row r="1223" spans="2:8" hidden="1">
      <c r="B1223" s="61"/>
      <c r="C1223" s="62"/>
      <c r="D1223" s="63"/>
      <c r="F1223" s="64"/>
      <c r="H1223" s="38"/>
    </row>
    <row r="1224" spans="2:8" hidden="1">
      <c r="B1224" s="61"/>
      <c r="C1224" s="62"/>
      <c r="D1224" s="63"/>
      <c r="F1224" s="64"/>
      <c r="H1224" s="38"/>
    </row>
    <row r="1225" spans="2:8" hidden="1">
      <c r="B1225" s="61"/>
      <c r="C1225" s="62"/>
      <c r="D1225" s="63"/>
      <c r="F1225" s="64"/>
      <c r="H1225" s="38"/>
    </row>
    <row r="1226" spans="2:8" hidden="1">
      <c r="B1226" s="61"/>
      <c r="C1226" s="62"/>
      <c r="D1226" s="63"/>
      <c r="F1226" s="64"/>
      <c r="H1226" s="38"/>
    </row>
    <row r="1227" spans="2:8" hidden="1">
      <c r="B1227" s="61"/>
      <c r="C1227" s="62"/>
      <c r="D1227" s="63"/>
      <c r="F1227" s="64"/>
      <c r="H1227" s="38"/>
    </row>
    <row r="1228" spans="2:8" hidden="1">
      <c r="B1228" s="61"/>
      <c r="C1228" s="62"/>
      <c r="D1228" s="63"/>
      <c r="F1228" s="64"/>
      <c r="H1228" s="38"/>
    </row>
    <row r="1229" spans="2:8" hidden="1">
      <c r="B1229" s="61"/>
      <c r="C1229" s="62"/>
      <c r="D1229" s="63"/>
      <c r="F1229" s="64"/>
      <c r="H1229" s="38"/>
    </row>
    <row r="1230" spans="2:8" hidden="1">
      <c r="B1230" s="61"/>
      <c r="C1230" s="62"/>
      <c r="D1230" s="63"/>
      <c r="F1230" s="64"/>
      <c r="H1230" s="38"/>
    </row>
    <row r="1231" spans="2:8" hidden="1">
      <c r="B1231" s="61"/>
      <c r="C1231" s="62"/>
      <c r="D1231" s="63"/>
      <c r="F1231" s="64"/>
      <c r="H1231" s="38"/>
    </row>
    <row r="1232" spans="2:8" hidden="1">
      <c r="B1232" s="61"/>
      <c r="C1232" s="62"/>
      <c r="D1232" s="63"/>
      <c r="F1232" s="64"/>
      <c r="H1232" s="38"/>
    </row>
    <row r="1233" spans="2:8" hidden="1">
      <c r="B1233" s="61"/>
      <c r="C1233" s="62"/>
      <c r="D1233" s="63"/>
      <c r="F1233" s="64"/>
      <c r="H1233" s="38"/>
    </row>
    <row r="1234" spans="2:8" hidden="1">
      <c r="B1234" s="61"/>
      <c r="C1234" s="62"/>
      <c r="D1234" s="63"/>
      <c r="F1234" s="64"/>
      <c r="H1234" s="38"/>
    </row>
    <row r="1235" spans="2:8" hidden="1">
      <c r="B1235" s="61"/>
      <c r="C1235" s="62"/>
      <c r="D1235" s="63"/>
      <c r="F1235" s="64"/>
      <c r="H1235" s="38"/>
    </row>
    <row r="1236" spans="2:8" hidden="1">
      <c r="B1236" s="61"/>
      <c r="C1236" s="62"/>
      <c r="D1236" s="63"/>
      <c r="F1236" s="64"/>
      <c r="H1236" s="38"/>
    </row>
    <row r="1237" spans="2:8" hidden="1">
      <c r="B1237" s="61"/>
      <c r="C1237" s="62"/>
      <c r="D1237" s="63"/>
      <c r="F1237" s="64"/>
      <c r="H1237" s="38"/>
    </row>
    <row r="1238" spans="2:8" hidden="1">
      <c r="B1238" s="61"/>
      <c r="C1238" s="62"/>
      <c r="D1238" s="63"/>
      <c r="F1238" s="64"/>
      <c r="H1238" s="38"/>
    </row>
    <row r="1239" spans="2:8" hidden="1">
      <c r="B1239" s="61"/>
      <c r="C1239" s="62"/>
      <c r="D1239" s="63"/>
      <c r="F1239" s="64"/>
      <c r="H1239" s="38"/>
    </row>
    <row r="1240" spans="2:8" hidden="1">
      <c r="B1240" s="61"/>
      <c r="C1240" s="62"/>
      <c r="D1240" s="63"/>
      <c r="F1240" s="64"/>
      <c r="H1240" s="38"/>
    </row>
    <row r="1241" spans="2:8" hidden="1">
      <c r="B1241" s="61"/>
      <c r="C1241" s="62"/>
      <c r="D1241" s="63"/>
      <c r="F1241" s="64"/>
      <c r="H1241" s="38"/>
    </row>
    <row r="1242" spans="2:8" hidden="1">
      <c r="B1242" s="61"/>
      <c r="C1242" s="62"/>
      <c r="D1242" s="63"/>
      <c r="F1242" s="64"/>
      <c r="H1242" s="38"/>
    </row>
    <row r="1243" spans="2:8" hidden="1">
      <c r="B1243" s="61"/>
      <c r="C1243" s="62"/>
      <c r="D1243" s="63"/>
      <c r="F1243" s="64"/>
      <c r="H1243" s="38"/>
    </row>
    <row r="1244" spans="2:8" hidden="1">
      <c r="B1244" s="61"/>
      <c r="C1244" s="62"/>
      <c r="D1244" s="63"/>
      <c r="F1244" s="64"/>
      <c r="H1244" s="38"/>
    </row>
    <row r="1245" spans="2:8" hidden="1">
      <c r="B1245" s="61"/>
      <c r="C1245" s="62"/>
      <c r="D1245" s="63"/>
      <c r="F1245" s="64"/>
      <c r="H1245" s="38"/>
    </row>
    <row r="1246" spans="2:8" hidden="1">
      <c r="B1246" s="61"/>
      <c r="C1246" s="62"/>
      <c r="D1246" s="63"/>
      <c r="F1246" s="64"/>
      <c r="H1246" s="38"/>
    </row>
    <row r="1247" spans="2:8" hidden="1">
      <c r="B1247" s="61"/>
      <c r="C1247" s="62"/>
      <c r="D1247" s="63"/>
      <c r="F1247" s="64"/>
      <c r="H1247" s="38"/>
    </row>
    <row r="1248" spans="2:8" hidden="1">
      <c r="B1248" s="61"/>
      <c r="C1248" s="62"/>
      <c r="D1248" s="63"/>
      <c r="F1248" s="64"/>
      <c r="H1248" s="38"/>
    </row>
    <row r="1249" spans="2:8" hidden="1">
      <c r="B1249" s="61"/>
      <c r="C1249" s="62"/>
      <c r="D1249" s="63"/>
      <c r="F1249" s="64"/>
      <c r="H1249" s="38"/>
    </row>
    <row r="1250" spans="2:8" hidden="1">
      <c r="B1250" s="61"/>
      <c r="C1250" s="62"/>
      <c r="D1250" s="63"/>
      <c r="F1250" s="64"/>
      <c r="H1250" s="38"/>
    </row>
    <row r="1251" spans="2:8" hidden="1">
      <c r="B1251" s="61"/>
      <c r="C1251" s="62"/>
      <c r="D1251" s="63"/>
      <c r="F1251" s="64"/>
      <c r="H1251" s="38"/>
    </row>
    <row r="1252" spans="2:8" hidden="1">
      <c r="B1252" s="61"/>
      <c r="C1252" s="62"/>
      <c r="D1252" s="63"/>
      <c r="F1252" s="64"/>
      <c r="H1252" s="38"/>
    </row>
    <row r="1253" spans="2:8" hidden="1">
      <c r="B1253" s="61"/>
      <c r="C1253" s="62"/>
      <c r="D1253" s="63"/>
      <c r="F1253" s="64"/>
      <c r="H1253" s="38"/>
    </row>
    <row r="1254" spans="2:8" hidden="1">
      <c r="B1254" s="61"/>
      <c r="C1254" s="62"/>
      <c r="D1254" s="63"/>
      <c r="F1254" s="64"/>
      <c r="H1254" s="38"/>
    </row>
    <row r="1255" spans="2:8" hidden="1">
      <c r="B1255" s="61"/>
      <c r="C1255" s="62"/>
      <c r="D1255" s="63"/>
      <c r="F1255" s="64"/>
      <c r="H1255" s="38"/>
    </row>
    <row r="1256" spans="2:8" hidden="1">
      <c r="B1256" s="61"/>
      <c r="C1256" s="62"/>
      <c r="D1256" s="63"/>
      <c r="F1256" s="64"/>
      <c r="H1256" s="38"/>
    </row>
    <row r="1257" spans="2:8" hidden="1">
      <c r="B1257" s="61"/>
      <c r="C1257" s="62"/>
      <c r="D1257" s="63"/>
      <c r="F1257" s="64"/>
      <c r="H1257" s="38"/>
    </row>
    <row r="1258" spans="2:8" hidden="1">
      <c r="B1258" s="61"/>
      <c r="C1258" s="62"/>
      <c r="D1258" s="63"/>
      <c r="F1258" s="64"/>
      <c r="H1258" s="38"/>
    </row>
    <row r="1259" spans="2:8" hidden="1">
      <c r="B1259" s="61"/>
      <c r="C1259" s="62"/>
      <c r="D1259" s="63"/>
      <c r="F1259" s="64"/>
      <c r="H1259" s="38"/>
    </row>
    <row r="1260" spans="2:8" hidden="1">
      <c r="B1260" s="61"/>
      <c r="C1260" s="62"/>
      <c r="D1260" s="63"/>
      <c r="F1260" s="64"/>
      <c r="H1260" s="38"/>
    </row>
    <row r="1261" spans="2:8" hidden="1">
      <c r="B1261" s="61"/>
      <c r="C1261" s="62"/>
      <c r="D1261" s="63"/>
      <c r="F1261" s="64"/>
      <c r="H1261" s="38"/>
    </row>
    <row r="1262" spans="2:8" hidden="1">
      <c r="B1262" s="61"/>
      <c r="C1262" s="62"/>
      <c r="D1262" s="63"/>
      <c r="F1262" s="64"/>
      <c r="H1262" s="38"/>
    </row>
    <row r="1263" spans="2:8" hidden="1">
      <c r="B1263" s="61"/>
      <c r="C1263" s="62"/>
      <c r="D1263" s="63"/>
      <c r="F1263" s="64"/>
      <c r="H1263" s="38"/>
    </row>
    <row r="1264" spans="2:8" hidden="1">
      <c r="B1264" s="61"/>
      <c r="C1264" s="62"/>
      <c r="D1264" s="63"/>
      <c r="F1264" s="64"/>
      <c r="H1264" s="38"/>
    </row>
    <row r="1265" spans="2:8" hidden="1">
      <c r="B1265" s="61"/>
      <c r="C1265" s="62"/>
      <c r="D1265" s="63"/>
      <c r="F1265" s="64"/>
      <c r="H1265" s="38"/>
    </row>
    <row r="1266" spans="2:8" hidden="1">
      <c r="B1266" s="61"/>
      <c r="C1266" s="62"/>
      <c r="D1266" s="63"/>
      <c r="F1266" s="64"/>
      <c r="H1266" s="38"/>
    </row>
    <row r="1267" spans="2:8" hidden="1">
      <c r="B1267" s="61"/>
      <c r="C1267" s="62"/>
      <c r="D1267" s="63"/>
      <c r="F1267" s="64"/>
      <c r="H1267" s="38"/>
    </row>
    <row r="1268" spans="2:8" hidden="1">
      <c r="B1268" s="61"/>
      <c r="C1268" s="62"/>
      <c r="D1268" s="63"/>
      <c r="F1268" s="64"/>
      <c r="H1268" s="38"/>
    </row>
    <row r="1269" spans="2:8" hidden="1">
      <c r="B1269" s="61"/>
      <c r="C1269" s="62"/>
      <c r="D1269" s="63"/>
      <c r="F1269" s="64"/>
      <c r="H1269" s="38"/>
    </row>
    <row r="1270" spans="2:8" hidden="1">
      <c r="B1270" s="61"/>
      <c r="C1270" s="62"/>
      <c r="D1270" s="63"/>
      <c r="F1270" s="64"/>
      <c r="H1270" s="38"/>
    </row>
    <row r="1271" spans="2:8" hidden="1">
      <c r="B1271" s="61"/>
      <c r="C1271" s="62"/>
      <c r="D1271" s="63"/>
      <c r="F1271" s="64"/>
      <c r="H1271" s="38"/>
    </row>
    <row r="1272" spans="2:8" hidden="1">
      <c r="B1272" s="61"/>
      <c r="C1272" s="62"/>
      <c r="D1272" s="63"/>
      <c r="F1272" s="64"/>
      <c r="H1272" s="38"/>
    </row>
    <row r="1273" spans="2:8" hidden="1">
      <c r="B1273" s="61"/>
      <c r="C1273" s="62"/>
      <c r="D1273" s="63"/>
      <c r="F1273" s="64"/>
      <c r="H1273" s="38"/>
    </row>
    <row r="1274" spans="2:8" hidden="1">
      <c r="B1274" s="61"/>
      <c r="C1274" s="62"/>
      <c r="D1274" s="63"/>
      <c r="F1274" s="64"/>
      <c r="H1274" s="38"/>
    </row>
    <row r="1275" spans="2:8" hidden="1">
      <c r="B1275" s="61"/>
      <c r="C1275" s="62"/>
      <c r="D1275" s="63"/>
      <c r="F1275" s="64"/>
      <c r="H1275" s="38"/>
    </row>
    <row r="1276" spans="2:8" hidden="1">
      <c r="B1276" s="61"/>
      <c r="C1276" s="62"/>
      <c r="D1276" s="63"/>
      <c r="F1276" s="64"/>
      <c r="H1276" s="38"/>
    </row>
    <row r="1277" spans="2:8" hidden="1">
      <c r="B1277" s="61"/>
      <c r="C1277" s="62"/>
      <c r="D1277" s="63"/>
      <c r="F1277" s="64"/>
      <c r="H1277" s="38"/>
    </row>
    <row r="1278" spans="2:8" hidden="1">
      <c r="B1278" s="61"/>
      <c r="C1278" s="62"/>
      <c r="D1278" s="63"/>
      <c r="F1278" s="64"/>
      <c r="H1278" s="38"/>
    </row>
    <row r="1279" spans="2:8" hidden="1">
      <c r="B1279" s="61"/>
      <c r="C1279" s="62"/>
      <c r="D1279" s="63"/>
      <c r="F1279" s="64"/>
      <c r="H1279" s="38"/>
    </row>
    <row r="1280" spans="2:8" hidden="1">
      <c r="B1280" s="61"/>
      <c r="C1280" s="62"/>
      <c r="D1280" s="63"/>
      <c r="F1280" s="64"/>
      <c r="H1280" s="38"/>
    </row>
    <row r="1281" spans="2:8" hidden="1">
      <c r="B1281" s="61"/>
      <c r="C1281" s="62"/>
      <c r="D1281" s="63"/>
      <c r="F1281" s="64"/>
      <c r="H1281" s="38"/>
    </row>
    <row r="1282" spans="2:8" hidden="1">
      <c r="B1282" s="61"/>
      <c r="C1282" s="62"/>
      <c r="D1282" s="63"/>
      <c r="F1282" s="64"/>
      <c r="H1282" s="38"/>
    </row>
    <row r="1283" spans="2:8" hidden="1">
      <c r="B1283" s="61"/>
      <c r="C1283" s="62"/>
      <c r="D1283" s="63"/>
      <c r="F1283" s="64"/>
      <c r="H1283" s="38"/>
    </row>
    <row r="1284" spans="2:8" hidden="1">
      <c r="B1284" s="61"/>
      <c r="C1284" s="62"/>
      <c r="D1284" s="63"/>
      <c r="F1284" s="64"/>
      <c r="H1284" s="38"/>
    </row>
    <row r="1285" spans="2:8" hidden="1">
      <c r="B1285" s="61"/>
      <c r="C1285" s="62"/>
      <c r="D1285" s="63"/>
      <c r="F1285" s="64"/>
      <c r="H1285" s="38"/>
    </row>
    <row r="1286" spans="2:8" hidden="1">
      <c r="B1286" s="61"/>
      <c r="C1286" s="62"/>
      <c r="D1286" s="63"/>
      <c r="F1286" s="64"/>
      <c r="H1286" s="38"/>
    </row>
    <row r="1287" spans="2:8" hidden="1">
      <c r="B1287" s="61"/>
      <c r="C1287" s="62"/>
      <c r="D1287" s="63"/>
      <c r="F1287" s="64"/>
      <c r="H1287" s="38"/>
    </row>
    <row r="1288" spans="2:8" hidden="1">
      <c r="B1288" s="61"/>
      <c r="C1288" s="62"/>
      <c r="D1288" s="63"/>
      <c r="F1288" s="64"/>
      <c r="H1288" s="38"/>
    </row>
    <row r="1289" spans="2:8" hidden="1">
      <c r="B1289" s="61"/>
      <c r="C1289" s="62"/>
      <c r="D1289" s="63"/>
      <c r="F1289" s="64"/>
      <c r="H1289" s="38"/>
    </row>
    <row r="1290" spans="2:8" hidden="1">
      <c r="B1290" s="61"/>
      <c r="C1290" s="62"/>
      <c r="D1290" s="63"/>
      <c r="F1290" s="64"/>
      <c r="H1290" s="38"/>
    </row>
    <row r="1291" spans="2:8" hidden="1">
      <c r="B1291" s="61"/>
      <c r="C1291" s="62"/>
      <c r="D1291" s="63"/>
      <c r="F1291" s="64"/>
      <c r="H1291" s="38"/>
    </row>
    <row r="1292" spans="2:8" hidden="1">
      <c r="B1292" s="61"/>
      <c r="C1292" s="62"/>
      <c r="D1292" s="63"/>
      <c r="F1292" s="64"/>
      <c r="H1292" s="38"/>
    </row>
    <row r="1293" spans="2:8" hidden="1">
      <c r="B1293" s="61"/>
      <c r="C1293" s="62"/>
      <c r="D1293" s="63"/>
      <c r="F1293" s="64"/>
      <c r="H1293" s="38"/>
    </row>
    <row r="1294" spans="2:8" hidden="1">
      <c r="B1294" s="61"/>
      <c r="C1294" s="62"/>
      <c r="D1294" s="63"/>
      <c r="F1294" s="64"/>
      <c r="H1294" s="38"/>
    </row>
    <row r="1295" spans="2:8" hidden="1">
      <c r="B1295" s="61"/>
      <c r="C1295" s="62"/>
      <c r="D1295" s="63"/>
      <c r="F1295" s="64"/>
      <c r="H1295" s="38"/>
    </row>
    <row r="1296" spans="2:8" hidden="1">
      <c r="B1296" s="61"/>
      <c r="C1296" s="62"/>
      <c r="D1296" s="63"/>
      <c r="F1296" s="64"/>
      <c r="H1296" s="38"/>
    </row>
    <row r="1297" spans="2:8" hidden="1">
      <c r="B1297" s="61"/>
      <c r="C1297" s="62"/>
      <c r="D1297" s="63"/>
      <c r="F1297" s="64"/>
      <c r="H1297" s="38"/>
    </row>
    <row r="1298" spans="2:8" hidden="1">
      <c r="B1298" s="61"/>
      <c r="C1298" s="62"/>
      <c r="D1298" s="63"/>
      <c r="F1298" s="64"/>
      <c r="H1298" s="38"/>
    </row>
    <row r="1299" spans="2:8" hidden="1">
      <c r="B1299" s="61"/>
      <c r="C1299" s="62"/>
      <c r="D1299" s="63"/>
      <c r="F1299" s="64"/>
      <c r="H1299" s="38"/>
    </row>
    <row r="1300" spans="2:8" hidden="1">
      <c r="B1300" s="61"/>
      <c r="C1300" s="62"/>
      <c r="D1300" s="63"/>
      <c r="F1300" s="64"/>
      <c r="H1300" s="38"/>
    </row>
    <row r="1301" spans="2:8" hidden="1">
      <c r="B1301" s="61"/>
      <c r="C1301" s="62"/>
      <c r="D1301" s="63"/>
      <c r="F1301" s="64"/>
      <c r="H1301" s="38"/>
    </row>
    <row r="1302" spans="2:8" hidden="1">
      <c r="B1302" s="61"/>
      <c r="C1302" s="62"/>
      <c r="D1302" s="63"/>
      <c r="F1302" s="64"/>
      <c r="H1302" s="38"/>
    </row>
    <row r="1303" spans="2:8" hidden="1">
      <c r="B1303" s="61"/>
      <c r="C1303" s="62"/>
      <c r="D1303" s="63"/>
      <c r="F1303" s="64"/>
      <c r="H1303" s="38"/>
    </row>
    <row r="1304" spans="2:8" hidden="1">
      <c r="B1304" s="61"/>
      <c r="C1304" s="62"/>
      <c r="D1304" s="63"/>
      <c r="F1304" s="64"/>
      <c r="H1304" s="38"/>
    </row>
    <row r="1305" spans="2:8" hidden="1">
      <c r="B1305" s="61"/>
      <c r="C1305" s="62"/>
      <c r="D1305" s="63"/>
      <c r="F1305" s="64"/>
      <c r="H1305" s="38"/>
    </row>
    <row r="1306" spans="2:8" hidden="1">
      <c r="B1306" s="61"/>
      <c r="C1306" s="62"/>
      <c r="D1306" s="63"/>
      <c r="F1306" s="64"/>
      <c r="H1306" s="38"/>
    </row>
    <row r="1307" spans="2:8" hidden="1">
      <c r="B1307" s="61"/>
      <c r="C1307" s="62"/>
      <c r="D1307" s="63"/>
      <c r="F1307" s="64"/>
      <c r="H1307" s="38"/>
    </row>
    <row r="1308" spans="2:8" hidden="1">
      <c r="B1308" s="61"/>
      <c r="C1308" s="62"/>
      <c r="D1308" s="63"/>
      <c r="F1308" s="64"/>
      <c r="H1308" s="38"/>
    </row>
    <row r="1309" spans="2:8" hidden="1">
      <c r="B1309" s="61"/>
      <c r="C1309" s="62"/>
      <c r="D1309" s="63"/>
      <c r="F1309" s="64"/>
      <c r="H1309" s="38"/>
    </row>
    <row r="1310" spans="2:8" hidden="1">
      <c r="B1310" s="61"/>
      <c r="C1310" s="62"/>
      <c r="D1310" s="63"/>
      <c r="F1310" s="64"/>
      <c r="H1310" s="38"/>
    </row>
    <row r="1311" spans="2:8" hidden="1">
      <c r="B1311" s="61"/>
      <c r="C1311" s="62"/>
      <c r="D1311" s="63"/>
      <c r="F1311" s="64"/>
      <c r="H1311" s="38"/>
    </row>
    <row r="1312" spans="2:8" hidden="1">
      <c r="B1312" s="61"/>
      <c r="C1312" s="62"/>
      <c r="D1312" s="63"/>
      <c r="F1312" s="64"/>
      <c r="H1312" s="38"/>
    </row>
    <row r="1313" spans="2:8" hidden="1">
      <c r="B1313" s="61"/>
      <c r="C1313" s="62"/>
      <c r="D1313" s="63"/>
      <c r="F1313" s="64"/>
      <c r="H1313" s="38"/>
    </row>
    <row r="1314" spans="2:8" hidden="1">
      <c r="B1314" s="61"/>
      <c r="C1314" s="62"/>
      <c r="D1314" s="63"/>
      <c r="F1314" s="64"/>
      <c r="H1314" s="38"/>
    </row>
    <row r="1315" spans="2:8" hidden="1">
      <c r="B1315" s="61"/>
      <c r="C1315" s="62"/>
      <c r="D1315" s="63"/>
      <c r="F1315" s="64"/>
      <c r="H1315" s="38"/>
    </row>
    <row r="1316" spans="2:8" hidden="1">
      <c r="B1316" s="61"/>
      <c r="C1316" s="62"/>
      <c r="D1316" s="63"/>
      <c r="F1316" s="64"/>
      <c r="H1316" s="38"/>
    </row>
    <row r="1317" spans="2:8" hidden="1">
      <c r="B1317" s="61"/>
      <c r="C1317" s="62"/>
      <c r="D1317" s="63"/>
      <c r="F1317" s="64"/>
      <c r="H1317" s="38"/>
    </row>
    <row r="1318" spans="2:8" hidden="1">
      <c r="B1318" s="61"/>
      <c r="C1318" s="62"/>
      <c r="D1318" s="63"/>
      <c r="F1318" s="64"/>
      <c r="H1318" s="38"/>
    </row>
    <row r="1319" spans="2:8" hidden="1">
      <c r="B1319" s="61"/>
      <c r="C1319" s="62"/>
      <c r="D1319" s="63"/>
      <c r="F1319" s="64"/>
      <c r="H1319" s="38"/>
    </row>
    <row r="1320" spans="2:8" hidden="1">
      <c r="B1320" s="61"/>
      <c r="C1320" s="62"/>
      <c r="D1320" s="63"/>
      <c r="F1320" s="64"/>
      <c r="H1320" s="38"/>
    </row>
    <row r="1321" spans="2:8" hidden="1">
      <c r="B1321" s="61"/>
      <c r="C1321" s="62"/>
      <c r="D1321" s="63"/>
      <c r="F1321" s="64"/>
      <c r="H1321" s="38"/>
    </row>
    <row r="1322" spans="2:8" hidden="1">
      <c r="B1322" s="61"/>
      <c r="C1322" s="62"/>
      <c r="D1322" s="63"/>
      <c r="F1322" s="64"/>
      <c r="H1322" s="38"/>
    </row>
    <row r="1323" spans="2:8" hidden="1">
      <c r="B1323" s="61"/>
      <c r="C1323" s="62"/>
      <c r="D1323" s="63"/>
      <c r="F1323" s="64"/>
      <c r="H1323" s="38"/>
    </row>
    <row r="1324" spans="2:8" hidden="1">
      <c r="B1324" s="61"/>
      <c r="C1324" s="62"/>
      <c r="D1324" s="63"/>
      <c r="F1324" s="64"/>
      <c r="H1324" s="38"/>
    </row>
    <row r="1325" spans="2:8" hidden="1">
      <c r="B1325" s="61"/>
      <c r="C1325" s="62"/>
      <c r="D1325" s="63"/>
      <c r="F1325" s="64"/>
      <c r="H1325" s="38"/>
    </row>
    <row r="1326" spans="2:8" hidden="1">
      <c r="B1326" s="61"/>
      <c r="C1326" s="62"/>
      <c r="D1326" s="63"/>
      <c r="F1326" s="64"/>
      <c r="H1326" s="38"/>
    </row>
    <row r="1327" spans="2:8" hidden="1">
      <c r="B1327" s="61"/>
      <c r="C1327" s="62"/>
      <c r="D1327" s="63"/>
      <c r="F1327" s="64"/>
      <c r="H1327" s="38"/>
    </row>
    <row r="1328" spans="2:8" hidden="1">
      <c r="B1328" s="61"/>
      <c r="C1328" s="62"/>
      <c r="D1328" s="63"/>
      <c r="F1328" s="64"/>
      <c r="H1328" s="38"/>
    </row>
    <row r="1329" spans="2:8" hidden="1">
      <c r="B1329" s="61"/>
      <c r="C1329" s="62"/>
      <c r="D1329" s="63"/>
      <c r="F1329" s="64"/>
      <c r="H1329" s="38"/>
    </row>
    <row r="1330" spans="2:8" hidden="1">
      <c r="B1330" s="61"/>
      <c r="C1330" s="62"/>
      <c r="D1330" s="63"/>
      <c r="F1330" s="64"/>
      <c r="H1330" s="38"/>
    </row>
    <row r="1331" spans="2:8" hidden="1">
      <c r="B1331" s="61"/>
      <c r="C1331" s="62"/>
      <c r="D1331" s="63"/>
      <c r="F1331" s="64"/>
      <c r="H1331" s="38"/>
    </row>
    <row r="1332" spans="2:8" hidden="1">
      <c r="B1332" s="61"/>
      <c r="C1332" s="62"/>
      <c r="D1332" s="63"/>
      <c r="F1332" s="64"/>
      <c r="H1332" s="38"/>
    </row>
    <row r="1333" spans="2:8" hidden="1">
      <c r="B1333" s="61"/>
      <c r="C1333" s="62"/>
      <c r="D1333" s="63"/>
      <c r="F1333" s="64"/>
      <c r="H1333" s="38"/>
    </row>
    <row r="1334" spans="2:8" hidden="1">
      <c r="B1334" s="61"/>
      <c r="C1334" s="62"/>
      <c r="D1334" s="63"/>
      <c r="F1334" s="64"/>
      <c r="H1334" s="38"/>
    </row>
    <row r="1335" spans="2:8" hidden="1">
      <c r="B1335" s="61"/>
      <c r="C1335" s="62"/>
      <c r="D1335" s="63"/>
      <c r="F1335" s="64"/>
      <c r="H1335" s="38"/>
    </row>
    <row r="1336" spans="2:8" hidden="1">
      <c r="B1336" s="61"/>
      <c r="C1336" s="62"/>
      <c r="D1336" s="63"/>
      <c r="F1336" s="64"/>
      <c r="H1336" s="38"/>
    </row>
    <row r="1337" spans="2:8" hidden="1">
      <c r="B1337" s="61"/>
      <c r="C1337" s="62"/>
      <c r="D1337" s="63"/>
      <c r="F1337" s="64"/>
      <c r="H1337" s="38"/>
    </row>
    <row r="1338" spans="2:8" hidden="1">
      <c r="B1338" s="61"/>
      <c r="C1338" s="62"/>
      <c r="D1338" s="63"/>
      <c r="F1338" s="64"/>
      <c r="H1338" s="38"/>
    </row>
    <row r="1339" spans="2:8" hidden="1">
      <c r="B1339" s="61"/>
      <c r="C1339" s="62"/>
      <c r="D1339" s="63"/>
      <c r="F1339" s="64"/>
      <c r="H1339" s="38"/>
    </row>
    <row r="1340" spans="2:8" hidden="1">
      <c r="B1340" s="61"/>
      <c r="C1340" s="62"/>
      <c r="D1340" s="63"/>
      <c r="F1340" s="64"/>
      <c r="H1340" s="38"/>
    </row>
    <row r="1341" spans="2:8" hidden="1">
      <c r="B1341" s="61"/>
      <c r="C1341" s="62"/>
      <c r="D1341" s="63"/>
      <c r="F1341" s="64"/>
      <c r="H1341" s="38"/>
    </row>
    <row r="1342" spans="2:8" hidden="1">
      <c r="B1342" s="61"/>
      <c r="C1342" s="62"/>
      <c r="D1342" s="63"/>
      <c r="F1342" s="64"/>
      <c r="H1342" s="38"/>
    </row>
    <row r="1343" spans="2:8" hidden="1">
      <c r="B1343" s="61"/>
      <c r="C1343" s="62"/>
      <c r="D1343" s="63"/>
      <c r="F1343" s="64"/>
      <c r="H1343" s="38"/>
    </row>
    <row r="1344" spans="2:8" hidden="1">
      <c r="B1344" s="61"/>
      <c r="C1344" s="62"/>
      <c r="D1344" s="63"/>
      <c r="F1344" s="64"/>
      <c r="H1344" s="38"/>
    </row>
    <row r="1345" spans="2:8" hidden="1">
      <c r="B1345" s="61"/>
      <c r="C1345" s="62"/>
      <c r="D1345" s="63"/>
      <c r="F1345" s="64"/>
      <c r="H1345" s="38"/>
    </row>
    <row r="1346" spans="2:8" hidden="1">
      <c r="B1346" s="61"/>
      <c r="C1346" s="62"/>
      <c r="D1346" s="63"/>
      <c r="F1346" s="64"/>
      <c r="H1346" s="38"/>
    </row>
    <row r="1347" spans="2:8" hidden="1">
      <c r="B1347" s="61"/>
      <c r="C1347" s="62"/>
      <c r="D1347" s="63"/>
      <c r="F1347" s="64"/>
      <c r="H1347" s="38"/>
    </row>
    <row r="1348" spans="2:8" hidden="1">
      <c r="B1348" s="61"/>
      <c r="C1348" s="62"/>
      <c r="D1348" s="63"/>
      <c r="F1348" s="64"/>
      <c r="H1348" s="38"/>
    </row>
    <row r="1349" spans="2:8" hidden="1">
      <c r="B1349" s="61"/>
      <c r="C1349" s="62"/>
      <c r="D1349" s="63"/>
      <c r="F1349" s="64"/>
      <c r="H1349" s="38"/>
    </row>
    <row r="1350" spans="2:8" hidden="1">
      <c r="B1350" s="61"/>
      <c r="C1350" s="62"/>
      <c r="D1350" s="63"/>
      <c r="F1350" s="64"/>
      <c r="H1350" s="38"/>
    </row>
    <row r="1351" spans="2:8" hidden="1">
      <c r="B1351" s="61"/>
      <c r="C1351" s="62"/>
      <c r="D1351" s="63"/>
      <c r="F1351" s="64"/>
      <c r="H1351" s="38"/>
    </row>
    <row r="1352" spans="2:8" hidden="1">
      <c r="B1352" s="61"/>
      <c r="C1352" s="62"/>
      <c r="D1352" s="63"/>
      <c r="F1352" s="64"/>
      <c r="H1352" s="38"/>
    </row>
    <row r="1353" spans="2:8" hidden="1">
      <c r="B1353" s="61"/>
      <c r="C1353" s="62"/>
      <c r="D1353" s="63"/>
      <c r="F1353" s="64"/>
      <c r="H1353" s="38"/>
    </row>
    <row r="1354" spans="2:8" hidden="1">
      <c r="B1354" s="61"/>
      <c r="C1354" s="62"/>
      <c r="D1354" s="63"/>
      <c r="F1354" s="64"/>
      <c r="H1354" s="38"/>
    </row>
    <row r="1355" spans="2:8" hidden="1">
      <c r="B1355" s="61"/>
      <c r="C1355" s="62"/>
      <c r="D1355" s="63"/>
      <c r="F1355" s="64"/>
      <c r="H1355" s="38"/>
    </row>
    <row r="1356" spans="2:8" hidden="1">
      <c r="B1356" s="61"/>
      <c r="C1356" s="62"/>
      <c r="D1356" s="63"/>
      <c r="F1356" s="64"/>
      <c r="H1356" s="38"/>
    </row>
    <row r="1357" spans="2:8" hidden="1">
      <c r="B1357" s="61"/>
      <c r="C1357" s="62"/>
      <c r="D1357" s="63"/>
      <c r="F1357" s="64"/>
      <c r="H1357" s="38"/>
    </row>
    <row r="1358" spans="2:8" hidden="1">
      <c r="B1358" s="61"/>
      <c r="C1358" s="62"/>
      <c r="D1358" s="63"/>
      <c r="F1358" s="64"/>
      <c r="H1358" s="38"/>
    </row>
    <row r="1359" spans="2:8" hidden="1">
      <c r="B1359" s="61"/>
      <c r="C1359" s="62"/>
      <c r="D1359" s="63"/>
      <c r="F1359" s="64"/>
      <c r="H1359" s="38"/>
    </row>
    <row r="1360" spans="2:8" hidden="1">
      <c r="B1360" s="61"/>
      <c r="C1360" s="62"/>
      <c r="D1360" s="63"/>
      <c r="F1360" s="64"/>
      <c r="H1360" s="38"/>
    </row>
    <row r="1361" spans="2:8" hidden="1">
      <c r="B1361" s="61"/>
      <c r="C1361" s="62"/>
      <c r="D1361" s="63"/>
      <c r="F1361" s="64"/>
      <c r="H1361" s="38"/>
    </row>
    <row r="1362" spans="2:8" hidden="1">
      <c r="B1362" s="61"/>
      <c r="C1362" s="62"/>
      <c r="D1362" s="63"/>
      <c r="F1362" s="64"/>
      <c r="H1362" s="38"/>
    </row>
    <row r="1363" spans="2:8" hidden="1">
      <c r="B1363" s="61"/>
      <c r="C1363" s="62"/>
      <c r="D1363" s="63"/>
      <c r="F1363" s="64"/>
      <c r="H1363" s="38"/>
    </row>
    <row r="1364" spans="2:8" hidden="1">
      <c r="B1364" s="61"/>
      <c r="C1364" s="62"/>
      <c r="D1364" s="63"/>
      <c r="F1364" s="64"/>
      <c r="H1364" s="38"/>
    </row>
    <row r="1365" spans="2:8" hidden="1">
      <c r="B1365" s="61"/>
      <c r="C1365" s="62"/>
      <c r="D1365" s="63"/>
      <c r="F1365" s="64"/>
      <c r="H1365" s="38"/>
    </row>
    <row r="1366" spans="2:8" hidden="1">
      <c r="B1366" s="61"/>
      <c r="C1366" s="62"/>
      <c r="D1366" s="63"/>
      <c r="F1366" s="64"/>
      <c r="H1366" s="38"/>
    </row>
    <row r="1367" spans="2:8" hidden="1">
      <c r="B1367" s="61"/>
      <c r="C1367" s="62"/>
      <c r="D1367" s="63"/>
      <c r="F1367" s="64"/>
      <c r="H1367" s="38"/>
    </row>
    <row r="1368" spans="2:8" hidden="1">
      <c r="B1368" s="61"/>
      <c r="C1368" s="62"/>
      <c r="D1368" s="63"/>
      <c r="F1368" s="64"/>
      <c r="H1368" s="38"/>
    </row>
    <row r="1369" spans="2:8" hidden="1">
      <c r="B1369" s="61"/>
      <c r="C1369" s="62"/>
      <c r="D1369" s="63"/>
      <c r="F1369" s="64"/>
      <c r="H1369" s="38"/>
    </row>
    <row r="1370" spans="2:8" hidden="1">
      <c r="B1370" s="61"/>
      <c r="C1370" s="62"/>
      <c r="D1370" s="63"/>
      <c r="F1370" s="64"/>
      <c r="H1370" s="38"/>
    </row>
    <row r="1371" spans="2:8" hidden="1">
      <c r="B1371" s="61"/>
      <c r="C1371" s="62"/>
      <c r="D1371" s="63"/>
      <c r="F1371" s="64"/>
      <c r="H1371" s="38"/>
    </row>
    <row r="1372" spans="2:8" hidden="1">
      <c r="B1372" s="61"/>
      <c r="C1372" s="62"/>
      <c r="D1372" s="63"/>
      <c r="F1372" s="64"/>
      <c r="H1372" s="38"/>
    </row>
    <row r="1373" spans="2:8" hidden="1">
      <c r="B1373" s="61"/>
      <c r="C1373" s="62"/>
      <c r="D1373" s="63"/>
      <c r="F1373" s="64"/>
      <c r="H1373" s="38"/>
    </row>
    <row r="1374" spans="2:8" hidden="1">
      <c r="B1374" s="61"/>
      <c r="C1374" s="62"/>
      <c r="D1374" s="63"/>
      <c r="F1374" s="64"/>
      <c r="H1374" s="38"/>
    </row>
    <row r="1375" spans="2:8" hidden="1">
      <c r="B1375" s="61"/>
      <c r="C1375" s="62"/>
      <c r="D1375" s="63"/>
      <c r="F1375" s="64"/>
      <c r="H1375" s="38"/>
    </row>
    <row r="1376" spans="2:8" hidden="1">
      <c r="B1376" s="61"/>
      <c r="C1376" s="62"/>
      <c r="D1376" s="63"/>
      <c r="F1376" s="64"/>
      <c r="H1376" s="38"/>
    </row>
    <row r="1377" spans="2:8" hidden="1">
      <c r="B1377" s="61"/>
      <c r="C1377" s="62"/>
      <c r="D1377" s="63"/>
      <c r="F1377" s="64"/>
      <c r="H1377" s="38"/>
    </row>
    <row r="1378" spans="2:8" hidden="1">
      <c r="B1378" s="61"/>
      <c r="C1378" s="62"/>
      <c r="D1378" s="63"/>
      <c r="F1378" s="64"/>
      <c r="H1378" s="38"/>
    </row>
    <row r="1379" spans="2:8" hidden="1">
      <c r="B1379" s="61"/>
      <c r="C1379" s="62"/>
      <c r="D1379" s="63"/>
      <c r="F1379" s="64"/>
      <c r="H1379" s="38"/>
    </row>
    <row r="1380" spans="2:8" hidden="1">
      <c r="B1380" s="61"/>
      <c r="C1380" s="62"/>
      <c r="D1380" s="63"/>
      <c r="F1380" s="64"/>
      <c r="H1380" s="38"/>
    </row>
    <row r="1381" spans="2:8" hidden="1">
      <c r="B1381" s="61"/>
      <c r="C1381" s="62"/>
      <c r="D1381" s="63"/>
      <c r="F1381" s="64"/>
      <c r="H1381" s="38"/>
    </row>
    <row r="1382" spans="2:8" hidden="1">
      <c r="B1382" s="61"/>
      <c r="C1382" s="62"/>
      <c r="D1382" s="63"/>
      <c r="F1382" s="64"/>
      <c r="H1382" s="38"/>
    </row>
    <row r="1383" spans="2:8" hidden="1">
      <c r="B1383" s="61"/>
      <c r="C1383" s="62"/>
      <c r="D1383" s="63"/>
      <c r="F1383" s="64"/>
      <c r="H1383" s="38"/>
    </row>
    <row r="1384" spans="2:8" hidden="1">
      <c r="B1384" s="61"/>
      <c r="C1384" s="62"/>
      <c r="D1384" s="63"/>
      <c r="F1384" s="64"/>
      <c r="H1384" s="38"/>
    </row>
    <row r="1385" spans="2:8" hidden="1">
      <c r="B1385" s="61"/>
      <c r="C1385" s="62"/>
      <c r="D1385" s="63"/>
      <c r="F1385" s="64"/>
      <c r="H1385" s="38"/>
    </row>
    <row r="1386" spans="2:8" hidden="1">
      <c r="B1386" s="61"/>
      <c r="C1386" s="62"/>
      <c r="D1386" s="63"/>
      <c r="F1386" s="64"/>
      <c r="H1386" s="38"/>
    </row>
    <row r="1387" spans="2:8" hidden="1">
      <c r="B1387" s="61"/>
      <c r="C1387" s="62"/>
      <c r="D1387" s="63"/>
      <c r="F1387" s="64"/>
      <c r="H1387" s="38"/>
    </row>
    <row r="1388" spans="2:8" hidden="1">
      <c r="B1388" s="61"/>
      <c r="C1388" s="62"/>
      <c r="D1388" s="63"/>
      <c r="F1388" s="64"/>
      <c r="H1388" s="38"/>
    </row>
    <row r="1389" spans="2:8" hidden="1">
      <c r="B1389" s="61"/>
      <c r="C1389" s="62"/>
      <c r="D1389" s="63"/>
      <c r="F1389" s="64"/>
      <c r="H1389" s="38"/>
    </row>
    <row r="1390" spans="2:8" hidden="1">
      <c r="B1390" s="61"/>
      <c r="C1390" s="62"/>
      <c r="D1390" s="63"/>
      <c r="F1390" s="64"/>
      <c r="H1390" s="38"/>
    </row>
    <row r="1391" spans="2:8" hidden="1">
      <c r="B1391" s="61"/>
      <c r="C1391" s="62"/>
      <c r="D1391" s="63"/>
      <c r="F1391" s="64"/>
      <c r="H1391" s="38"/>
    </row>
    <row r="1392" spans="2:8" hidden="1">
      <c r="B1392" s="61"/>
      <c r="C1392" s="62"/>
      <c r="D1392" s="63"/>
      <c r="F1392" s="64"/>
      <c r="H1392" s="38"/>
    </row>
    <row r="1393" spans="2:8" hidden="1">
      <c r="B1393" s="61"/>
      <c r="C1393" s="62"/>
      <c r="D1393" s="63"/>
      <c r="F1393" s="64"/>
      <c r="H1393" s="38"/>
    </row>
    <row r="1394" spans="2:8" hidden="1">
      <c r="B1394" s="61"/>
      <c r="C1394" s="62"/>
      <c r="D1394" s="63"/>
      <c r="F1394" s="64"/>
      <c r="H1394" s="38"/>
    </row>
    <row r="1395" spans="2:8" hidden="1">
      <c r="B1395" s="61"/>
      <c r="C1395" s="62"/>
      <c r="D1395" s="63"/>
      <c r="F1395" s="64"/>
      <c r="H1395" s="38"/>
    </row>
    <row r="1396" spans="2:8" hidden="1">
      <c r="B1396" s="61"/>
      <c r="C1396" s="62"/>
      <c r="D1396" s="63"/>
      <c r="F1396" s="64"/>
      <c r="H1396" s="38"/>
    </row>
    <row r="1397" spans="2:8" hidden="1">
      <c r="B1397" s="61"/>
      <c r="C1397" s="62"/>
      <c r="D1397" s="63"/>
      <c r="F1397" s="64"/>
      <c r="H1397" s="38"/>
    </row>
    <row r="1398" spans="2:8" hidden="1">
      <c r="B1398" s="61"/>
      <c r="C1398" s="62"/>
      <c r="D1398" s="63"/>
      <c r="F1398" s="64"/>
      <c r="H1398" s="38"/>
    </row>
    <row r="1399" spans="2:8" hidden="1">
      <c r="B1399" s="61"/>
      <c r="C1399" s="62"/>
      <c r="D1399" s="63"/>
      <c r="F1399" s="64"/>
      <c r="H1399" s="38"/>
    </row>
    <row r="1400" spans="2:8" hidden="1">
      <c r="B1400" s="61"/>
      <c r="C1400" s="62"/>
      <c r="D1400" s="63"/>
      <c r="F1400" s="64"/>
      <c r="H1400" s="38"/>
    </row>
    <row r="1401" spans="2:8" hidden="1">
      <c r="B1401" s="61"/>
      <c r="C1401" s="62"/>
      <c r="D1401" s="63"/>
      <c r="F1401" s="64"/>
      <c r="H1401" s="38"/>
    </row>
    <row r="1402" spans="2:8" hidden="1">
      <c r="B1402" s="61"/>
      <c r="C1402" s="62"/>
      <c r="D1402" s="63"/>
      <c r="F1402" s="64"/>
      <c r="H1402" s="38"/>
    </row>
    <row r="1403" spans="2:8" hidden="1">
      <c r="B1403" s="61"/>
      <c r="C1403" s="62"/>
      <c r="D1403" s="63"/>
      <c r="F1403" s="64"/>
      <c r="H1403" s="38"/>
    </row>
    <row r="1404" spans="2:8" hidden="1">
      <c r="B1404" s="61"/>
      <c r="C1404" s="62"/>
      <c r="D1404" s="63"/>
      <c r="F1404" s="64"/>
      <c r="H1404" s="38"/>
    </row>
    <row r="1405" spans="2:8" hidden="1">
      <c r="B1405" s="61"/>
      <c r="C1405" s="62"/>
      <c r="D1405" s="63"/>
      <c r="F1405" s="64"/>
      <c r="H1405" s="38"/>
    </row>
    <row r="1406" spans="2:8" hidden="1">
      <c r="B1406" s="61"/>
      <c r="C1406" s="62"/>
      <c r="D1406" s="63"/>
      <c r="F1406" s="64"/>
      <c r="H1406" s="38"/>
    </row>
    <row r="1407" spans="2:8" hidden="1">
      <c r="B1407" s="61"/>
      <c r="C1407" s="62"/>
      <c r="D1407" s="63"/>
      <c r="F1407" s="64"/>
      <c r="H1407" s="38"/>
    </row>
    <row r="1408" spans="2:8" hidden="1">
      <c r="B1408" s="61"/>
      <c r="C1408" s="62"/>
      <c r="D1408" s="63"/>
      <c r="F1408" s="64"/>
      <c r="H1408" s="38"/>
    </row>
    <row r="1409" spans="2:8" hidden="1">
      <c r="B1409" s="61"/>
      <c r="C1409" s="62"/>
      <c r="D1409" s="63"/>
      <c r="F1409" s="64"/>
      <c r="H1409" s="38"/>
    </row>
    <row r="1410" spans="2:8" hidden="1">
      <c r="B1410" s="61"/>
      <c r="C1410" s="62"/>
      <c r="D1410" s="63"/>
      <c r="F1410" s="64"/>
      <c r="H1410" s="38"/>
    </row>
    <row r="1411" spans="2:8" hidden="1">
      <c r="B1411" s="61"/>
      <c r="C1411" s="62"/>
      <c r="D1411" s="63"/>
      <c r="F1411" s="64"/>
      <c r="H1411" s="38"/>
    </row>
    <row r="1412" spans="2:8" hidden="1">
      <c r="B1412" s="61"/>
      <c r="C1412" s="62"/>
      <c r="D1412" s="63"/>
      <c r="F1412" s="64"/>
      <c r="H1412" s="38"/>
    </row>
    <row r="1413" spans="2:8" hidden="1">
      <c r="B1413" s="61"/>
      <c r="C1413" s="62"/>
      <c r="D1413" s="63"/>
      <c r="F1413" s="64"/>
      <c r="H1413" s="38"/>
    </row>
    <row r="1414" spans="2:8" hidden="1">
      <c r="B1414" s="61"/>
      <c r="C1414" s="62"/>
      <c r="D1414" s="63"/>
      <c r="F1414" s="64"/>
      <c r="H1414" s="38"/>
    </row>
    <row r="1415" spans="2:8" hidden="1">
      <c r="B1415" s="61"/>
      <c r="C1415" s="62"/>
      <c r="D1415" s="63"/>
      <c r="F1415" s="64"/>
      <c r="H1415" s="38"/>
    </row>
    <row r="1416" spans="2:8" hidden="1">
      <c r="B1416" s="61"/>
      <c r="C1416" s="62"/>
      <c r="D1416" s="63"/>
      <c r="F1416" s="64"/>
      <c r="H1416" s="38"/>
    </row>
    <row r="1417" spans="2:8" hidden="1">
      <c r="B1417" s="61"/>
      <c r="C1417" s="62"/>
      <c r="D1417" s="63"/>
      <c r="F1417" s="64"/>
      <c r="H1417" s="38"/>
    </row>
    <row r="1418" spans="2:8" hidden="1">
      <c r="B1418" s="61"/>
      <c r="C1418" s="62"/>
      <c r="D1418" s="63"/>
      <c r="F1418" s="64"/>
      <c r="H1418" s="38"/>
    </row>
    <row r="1419" spans="2:8" hidden="1">
      <c r="B1419" s="61"/>
      <c r="C1419" s="62"/>
      <c r="D1419" s="63"/>
      <c r="F1419" s="64"/>
      <c r="H1419" s="38"/>
    </row>
    <row r="1420" spans="2:8" hidden="1">
      <c r="B1420" s="61"/>
      <c r="C1420" s="62"/>
      <c r="D1420" s="63"/>
      <c r="F1420" s="64"/>
      <c r="H1420" s="38"/>
    </row>
    <row r="1421" spans="2:8" hidden="1">
      <c r="B1421" s="61"/>
      <c r="C1421" s="62"/>
      <c r="D1421" s="63"/>
      <c r="F1421" s="64"/>
      <c r="H1421" s="38"/>
    </row>
    <row r="1422" spans="2:8" hidden="1">
      <c r="B1422" s="61"/>
      <c r="C1422" s="62"/>
      <c r="D1422" s="63"/>
      <c r="F1422" s="64"/>
      <c r="H1422" s="38"/>
    </row>
    <row r="1423" spans="2:8" hidden="1">
      <c r="B1423" s="61"/>
      <c r="C1423" s="62"/>
      <c r="D1423" s="63"/>
      <c r="F1423" s="64"/>
      <c r="H1423" s="38"/>
    </row>
    <row r="1424" spans="2:8" hidden="1">
      <c r="B1424" s="61"/>
      <c r="C1424" s="62"/>
      <c r="D1424" s="63"/>
      <c r="F1424" s="64"/>
      <c r="H1424" s="38"/>
    </row>
    <row r="1425" spans="2:8" hidden="1">
      <c r="B1425" s="61"/>
      <c r="C1425" s="62"/>
      <c r="D1425" s="63"/>
      <c r="F1425" s="64"/>
      <c r="H1425" s="38"/>
    </row>
    <row r="1426" spans="2:8" hidden="1">
      <c r="B1426" s="61"/>
      <c r="C1426" s="62"/>
      <c r="D1426" s="63"/>
      <c r="F1426" s="64"/>
      <c r="H1426" s="38"/>
    </row>
    <row r="1427" spans="2:8" hidden="1">
      <c r="B1427" s="61"/>
      <c r="C1427" s="62"/>
      <c r="D1427" s="63"/>
      <c r="F1427" s="64"/>
      <c r="H1427" s="38"/>
    </row>
    <row r="1428" spans="2:8" hidden="1">
      <c r="B1428" s="61"/>
      <c r="C1428" s="62"/>
      <c r="D1428" s="63"/>
      <c r="F1428" s="64"/>
      <c r="H1428" s="38"/>
    </row>
    <row r="1429" spans="2:8" hidden="1">
      <c r="B1429" s="61"/>
      <c r="C1429" s="62"/>
      <c r="D1429" s="63"/>
      <c r="F1429" s="64"/>
      <c r="H1429" s="38"/>
    </row>
    <row r="1430" spans="2:8" hidden="1">
      <c r="B1430" s="61"/>
      <c r="C1430" s="62"/>
      <c r="D1430" s="63"/>
      <c r="F1430" s="64"/>
      <c r="H1430" s="38"/>
    </row>
    <row r="1431" spans="2:8" hidden="1">
      <c r="B1431" s="61"/>
      <c r="C1431" s="62"/>
      <c r="D1431" s="63"/>
      <c r="F1431" s="64"/>
      <c r="H1431" s="38"/>
    </row>
    <row r="1432" spans="2:8" hidden="1">
      <c r="B1432" s="61"/>
      <c r="C1432" s="62"/>
      <c r="D1432" s="63"/>
      <c r="F1432" s="64"/>
      <c r="H1432" s="38"/>
    </row>
    <row r="1433" spans="2:8" hidden="1">
      <c r="B1433" s="61"/>
      <c r="C1433" s="62"/>
      <c r="D1433" s="63"/>
      <c r="F1433" s="64"/>
      <c r="H1433" s="38"/>
    </row>
    <row r="1434" spans="2:8" hidden="1">
      <c r="B1434" s="61"/>
      <c r="C1434" s="62"/>
      <c r="D1434" s="63"/>
      <c r="F1434" s="64"/>
      <c r="H1434" s="38"/>
    </row>
    <row r="1435" spans="2:8" hidden="1">
      <c r="B1435" s="61"/>
      <c r="C1435" s="62"/>
      <c r="D1435" s="63"/>
      <c r="F1435" s="64"/>
      <c r="H1435" s="38"/>
    </row>
    <row r="1436" spans="2:8" hidden="1">
      <c r="B1436" s="61"/>
      <c r="C1436" s="62"/>
      <c r="D1436" s="63"/>
      <c r="F1436" s="64"/>
      <c r="H1436" s="38"/>
    </row>
    <row r="1437" spans="2:8" hidden="1">
      <c r="B1437" s="61"/>
      <c r="C1437" s="62"/>
      <c r="D1437" s="63"/>
      <c r="F1437" s="64"/>
      <c r="H1437" s="38"/>
    </row>
    <row r="1438" spans="2:8" hidden="1">
      <c r="B1438" s="61"/>
      <c r="C1438" s="62"/>
      <c r="D1438" s="63"/>
      <c r="F1438" s="64"/>
      <c r="H1438" s="38"/>
    </row>
    <row r="1439" spans="2:8" hidden="1">
      <c r="B1439" s="61"/>
      <c r="C1439" s="62"/>
      <c r="D1439" s="63"/>
      <c r="F1439" s="64"/>
      <c r="H1439" s="38"/>
    </row>
    <row r="1440" spans="2:8" hidden="1">
      <c r="B1440" s="61"/>
      <c r="C1440" s="62"/>
      <c r="D1440" s="63"/>
      <c r="F1440" s="64"/>
      <c r="H1440" s="38"/>
    </row>
    <row r="1441" spans="2:8" hidden="1">
      <c r="B1441" s="61"/>
      <c r="C1441" s="62"/>
      <c r="D1441" s="63"/>
      <c r="F1441" s="64"/>
      <c r="H1441" s="38"/>
    </row>
    <row r="1442" spans="2:8" hidden="1">
      <c r="B1442" s="61"/>
      <c r="C1442" s="62"/>
      <c r="D1442" s="63"/>
      <c r="F1442" s="64"/>
      <c r="H1442" s="38"/>
    </row>
    <row r="1443" spans="2:8" hidden="1">
      <c r="B1443" s="61"/>
      <c r="C1443" s="62"/>
      <c r="D1443" s="63"/>
      <c r="F1443" s="64"/>
      <c r="H1443" s="38"/>
    </row>
    <row r="1444" spans="2:8" hidden="1">
      <c r="B1444" s="61"/>
      <c r="C1444" s="62"/>
      <c r="D1444" s="63"/>
      <c r="F1444" s="64"/>
      <c r="H1444" s="38"/>
    </row>
    <row r="1445" spans="2:8" hidden="1">
      <c r="B1445" s="61"/>
      <c r="C1445" s="62"/>
      <c r="D1445" s="63"/>
      <c r="F1445" s="64"/>
      <c r="H1445" s="38"/>
    </row>
    <row r="1446" spans="2:8" hidden="1">
      <c r="B1446" s="61"/>
      <c r="C1446" s="62"/>
      <c r="D1446" s="63"/>
      <c r="F1446" s="64"/>
      <c r="H1446" s="38"/>
    </row>
    <row r="1447" spans="2:8" hidden="1">
      <c r="B1447" s="61"/>
      <c r="C1447" s="62"/>
      <c r="D1447" s="63"/>
      <c r="F1447" s="64"/>
      <c r="H1447" s="38"/>
    </row>
    <row r="1448" spans="2:8" hidden="1">
      <c r="B1448" s="61"/>
      <c r="C1448" s="62"/>
      <c r="D1448" s="63"/>
      <c r="F1448" s="64"/>
      <c r="H1448" s="38"/>
    </row>
    <row r="1449" spans="2:8" hidden="1">
      <c r="B1449" s="61"/>
      <c r="C1449" s="62"/>
      <c r="D1449" s="63"/>
      <c r="F1449" s="64"/>
      <c r="H1449" s="38"/>
    </row>
    <row r="1450" spans="2:8" hidden="1">
      <c r="B1450" s="61"/>
      <c r="C1450" s="62"/>
      <c r="D1450" s="63"/>
      <c r="F1450" s="64"/>
      <c r="H1450" s="38"/>
    </row>
    <row r="1451" spans="2:8" hidden="1">
      <c r="B1451" s="61"/>
      <c r="C1451" s="62"/>
      <c r="D1451" s="63"/>
      <c r="F1451" s="64"/>
      <c r="H1451" s="38"/>
    </row>
    <row r="1452" spans="2:8" hidden="1">
      <c r="B1452" s="61"/>
      <c r="C1452" s="62"/>
      <c r="D1452" s="63"/>
      <c r="F1452" s="64"/>
      <c r="H1452" s="38"/>
    </row>
    <row r="1453" spans="2:8" hidden="1">
      <c r="B1453" s="61"/>
      <c r="C1453" s="62"/>
      <c r="D1453" s="63"/>
      <c r="F1453" s="64"/>
      <c r="H1453" s="38"/>
    </row>
    <row r="1454" spans="2:8" hidden="1">
      <c r="B1454" s="61"/>
      <c r="C1454" s="62"/>
      <c r="D1454" s="63"/>
      <c r="F1454" s="64"/>
      <c r="H1454" s="38"/>
    </row>
    <row r="1455" spans="2:8" hidden="1">
      <c r="B1455" s="61"/>
      <c r="C1455" s="62"/>
      <c r="D1455" s="63"/>
      <c r="F1455" s="64"/>
      <c r="H1455" s="38"/>
    </row>
    <row r="1456" spans="2:8" hidden="1">
      <c r="B1456" s="61"/>
      <c r="C1456" s="62"/>
      <c r="D1456" s="63"/>
      <c r="F1456" s="64"/>
      <c r="H1456" s="38"/>
    </row>
    <row r="1457" spans="2:8" hidden="1">
      <c r="B1457" s="61"/>
      <c r="C1457" s="62"/>
      <c r="D1457" s="63"/>
      <c r="F1457" s="64"/>
      <c r="H1457" s="38"/>
    </row>
    <row r="1458" spans="2:8" hidden="1">
      <c r="B1458" s="61"/>
      <c r="C1458" s="62"/>
      <c r="D1458" s="63"/>
      <c r="F1458" s="64"/>
      <c r="H1458" s="38"/>
    </row>
    <row r="1459" spans="2:8" hidden="1">
      <c r="B1459" s="67"/>
      <c r="D1459" s="68"/>
      <c r="F1459" s="64"/>
      <c r="H1459" s="38"/>
    </row>
    <row r="1460" spans="2:8" hidden="1">
      <c r="B1460" s="67"/>
      <c r="D1460" s="68"/>
      <c r="F1460" s="64"/>
      <c r="H1460" s="38"/>
    </row>
    <row r="1461" spans="2:8" hidden="1">
      <c r="B1461" s="67"/>
      <c r="D1461" s="68"/>
      <c r="F1461" s="64"/>
      <c r="H1461" s="38"/>
    </row>
    <row r="1462" spans="2:8" hidden="1">
      <c r="B1462" s="67"/>
      <c r="D1462" s="68"/>
      <c r="F1462" s="64"/>
      <c r="H1462" s="38"/>
    </row>
    <row r="1463" spans="2:8" hidden="1">
      <c r="B1463" s="67"/>
      <c r="D1463" s="68"/>
      <c r="F1463" s="64"/>
      <c r="H1463" s="38"/>
    </row>
    <row r="1464" spans="2:8" hidden="1">
      <c r="B1464" s="67"/>
      <c r="D1464" s="68"/>
      <c r="F1464" s="64"/>
      <c r="H1464" s="38"/>
    </row>
    <row r="1465" spans="2:8" hidden="1">
      <c r="B1465" s="67"/>
      <c r="D1465" s="68"/>
      <c r="F1465" s="64"/>
      <c r="H1465" s="38"/>
    </row>
    <row r="1466" spans="2:8" hidden="1">
      <c r="B1466" s="67"/>
      <c r="D1466" s="68"/>
      <c r="F1466" s="64"/>
      <c r="H1466" s="38"/>
    </row>
    <row r="1467" spans="2:8" hidden="1">
      <c r="B1467" s="67"/>
      <c r="D1467" s="68"/>
      <c r="F1467" s="64"/>
      <c r="H1467" s="38"/>
    </row>
    <row r="1468" spans="2:8" hidden="1">
      <c r="B1468" s="67"/>
      <c r="D1468" s="68"/>
      <c r="F1468" s="64"/>
      <c r="H1468" s="38"/>
    </row>
    <row r="1469" spans="2:8" hidden="1">
      <c r="B1469" s="67"/>
      <c r="D1469" s="68"/>
      <c r="F1469" s="64"/>
      <c r="H1469" s="38"/>
    </row>
    <row r="1470" spans="2:8" hidden="1">
      <c r="B1470" s="67"/>
      <c r="D1470" s="68"/>
      <c r="F1470" s="64"/>
      <c r="H1470" s="38"/>
    </row>
    <row r="1471" spans="2:8" hidden="1">
      <c r="B1471" s="67"/>
      <c r="D1471" s="68"/>
      <c r="F1471" s="64"/>
      <c r="H1471" s="38"/>
    </row>
    <row r="1472" spans="2:8" hidden="1">
      <c r="B1472" s="67"/>
      <c r="D1472" s="68"/>
      <c r="F1472" s="64"/>
      <c r="H1472" s="38"/>
    </row>
    <row r="1473" spans="2:8" hidden="1">
      <c r="B1473" s="67"/>
      <c r="D1473" s="68"/>
      <c r="F1473" s="64"/>
      <c r="H1473" s="38"/>
    </row>
    <row r="1474" spans="2:8" hidden="1">
      <c r="B1474" s="67"/>
      <c r="D1474" s="68"/>
      <c r="F1474" s="64"/>
      <c r="H1474" s="38"/>
    </row>
    <row r="1475" spans="2:8" hidden="1">
      <c r="B1475" s="67"/>
      <c r="D1475" s="68"/>
      <c r="F1475" s="64"/>
      <c r="H1475" s="38"/>
    </row>
    <row r="1476" spans="2:8" hidden="1">
      <c r="B1476" s="67"/>
      <c r="D1476" s="68"/>
      <c r="F1476" s="64"/>
      <c r="H1476" s="38"/>
    </row>
    <row r="1477" spans="2:8" hidden="1">
      <c r="B1477" s="67"/>
      <c r="D1477" s="68"/>
      <c r="F1477" s="64"/>
      <c r="H1477" s="38"/>
    </row>
    <row r="1478" spans="2:8" hidden="1">
      <c r="B1478" s="67"/>
      <c r="D1478" s="68"/>
      <c r="F1478" s="64"/>
      <c r="H1478" s="38"/>
    </row>
    <row r="1479" spans="2:8" hidden="1">
      <c r="B1479" s="67"/>
      <c r="D1479" s="68"/>
      <c r="F1479" s="64"/>
      <c r="H1479" s="38"/>
    </row>
    <row r="1480" spans="2:8" hidden="1">
      <c r="B1480" s="67"/>
      <c r="D1480" s="68"/>
      <c r="F1480" s="64"/>
      <c r="H1480" s="38"/>
    </row>
    <row r="1481" spans="2:8" hidden="1">
      <c r="B1481" s="67"/>
      <c r="D1481" s="68"/>
      <c r="F1481" s="64"/>
      <c r="H1481" s="38"/>
    </row>
    <row r="1482" spans="2:8" hidden="1">
      <c r="B1482" s="67"/>
      <c r="D1482" s="68"/>
      <c r="F1482" s="64"/>
      <c r="H1482" s="38"/>
    </row>
    <row r="1483" spans="2:8" hidden="1">
      <c r="B1483" s="67"/>
      <c r="D1483" s="68"/>
      <c r="F1483" s="64"/>
      <c r="H1483" s="38"/>
    </row>
    <row r="1484" spans="2:8" hidden="1">
      <c r="B1484" s="67"/>
      <c r="D1484" s="68"/>
      <c r="F1484" s="64"/>
      <c r="H1484" s="38"/>
    </row>
    <row r="1485" spans="2:8" hidden="1">
      <c r="B1485" s="67"/>
      <c r="D1485" s="68"/>
      <c r="F1485" s="64"/>
      <c r="H1485" s="38"/>
    </row>
    <row r="1486" spans="2:8" hidden="1">
      <c r="B1486" s="67"/>
      <c r="D1486" s="68"/>
      <c r="F1486" s="64"/>
      <c r="H1486" s="38"/>
    </row>
    <row r="1487" spans="2:8" hidden="1">
      <c r="B1487" s="67"/>
      <c r="D1487" s="68"/>
      <c r="F1487" s="64"/>
      <c r="H1487" s="38"/>
    </row>
    <row r="1488" spans="2:8" hidden="1">
      <c r="B1488" s="67"/>
      <c r="D1488" s="68"/>
      <c r="F1488" s="64"/>
      <c r="H1488" s="38"/>
    </row>
    <row r="1489" spans="2:8" hidden="1">
      <c r="B1489" s="67"/>
      <c r="D1489" s="68"/>
      <c r="F1489" s="64"/>
      <c r="H1489" s="38"/>
    </row>
    <row r="1490" spans="2:8" hidden="1">
      <c r="B1490" s="67"/>
      <c r="D1490" s="68"/>
      <c r="F1490" s="64"/>
      <c r="H1490" s="38"/>
    </row>
    <row r="1491" spans="2:8" hidden="1">
      <c r="B1491" s="67"/>
      <c r="D1491" s="68"/>
      <c r="F1491" s="64"/>
      <c r="H1491" s="38"/>
    </row>
    <row r="1492" spans="2:8" hidden="1">
      <c r="B1492" s="67"/>
      <c r="D1492" s="68"/>
      <c r="F1492" s="64"/>
      <c r="H1492" s="38"/>
    </row>
    <row r="1493" spans="2:8" hidden="1">
      <c r="B1493" s="67"/>
      <c r="D1493" s="68"/>
      <c r="F1493" s="64"/>
      <c r="H1493" s="38"/>
    </row>
    <row r="1494" spans="2:8" hidden="1">
      <c r="B1494" s="67"/>
      <c r="D1494" s="68"/>
      <c r="F1494" s="64"/>
      <c r="H1494" s="38"/>
    </row>
    <row r="1495" spans="2:8" hidden="1">
      <c r="B1495" s="67"/>
      <c r="D1495" s="68"/>
      <c r="F1495" s="64"/>
      <c r="H1495" s="38"/>
    </row>
    <row r="1496" spans="2:8" hidden="1">
      <c r="B1496" s="67"/>
      <c r="D1496" s="68"/>
      <c r="F1496" s="64"/>
      <c r="H1496" s="38"/>
    </row>
    <row r="1497" spans="2:8" hidden="1">
      <c r="B1497" s="67"/>
      <c r="D1497" s="68"/>
      <c r="F1497" s="64"/>
      <c r="H1497" s="38"/>
    </row>
    <row r="1498" spans="2:8" hidden="1">
      <c r="B1498" s="67"/>
      <c r="D1498" s="68"/>
      <c r="F1498" s="64"/>
      <c r="H1498" s="38"/>
    </row>
    <row r="1499" spans="2:8" hidden="1">
      <c r="B1499" s="67"/>
      <c r="D1499" s="68"/>
      <c r="F1499" s="64"/>
      <c r="H1499" s="38"/>
    </row>
    <row r="1500" spans="2:8" hidden="1">
      <c r="B1500" s="67"/>
      <c r="D1500" s="68"/>
      <c r="F1500" s="64"/>
      <c r="H1500" s="38"/>
    </row>
    <row r="1501" spans="2:8" hidden="1">
      <c r="B1501" s="67"/>
      <c r="D1501" s="68"/>
      <c r="F1501" s="64"/>
      <c r="H1501" s="38"/>
    </row>
    <row r="1502" spans="2:8" hidden="1">
      <c r="B1502" s="67"/>
      <c r="D1502" s="68"/>
      <c r="F1502" s="64"/>
      <c r="H1502" s="38"/>
    </row>
    <row r="1503" spans="2:8" hidden="1">
      <c r="B1503" s="67"/>
      <c r="D1503" s="68"/>
      <c r="F1503" s="64"/>
      <c r="H1503" s="38"/>
    </row>
    <row r="1504" spans="2:8" hidden="1">
      <c r="B1504" s="67"/>
      <c r="D1504" s="68"/>
      <c r="F1504" s="64"/>
      <c r="H1504" s="38"/>
    </row>
    <row r="1505" spans="2:8" hidden="1">
      <c r="B1505" s="67"/>
      <c r="D1505" s="68"/>
      <c r="F1505" s="64"/>
      <c r="H1505" s="38"/>
    </row>
    <row r="1506" spans="2:8" hidden="1">
      <c r="B1506" s="67"/>
      <c r="D1506" s="68"/>
      <c r="F1506" s="64"/>
      <c r="H1506" s="38"/>
    </row>
    <row r="1507" spans="2:8" hidden="1">
      <c r="B1507" s="67"/>
      <c r="D1507" s="68"/>
      <c r="F1507" s="64"/>
      <c r="H1507" s="38"/>
    </row>
    <row r="1508" spans="2:8" hidden="1">
      <c r="B1508" s="67"/>
      <c r="D1508" s="68"/>
      <c r="F1508" s="64"/>
      <c r="H1508" s="38"/>
    </row>
    <row r="1509" spans="2:8" hidden="1">
      <c r="B1509" s="67"/>
      <c r="D1509" s="68"/>
      <c r="F1509" s="64"/>
      <c r="H1509" s="38"/>
    </row>
    <row r="1510" spans="2:8" hidden="1">
      <c r="B1510" s="67"/>
      <c r="D1510" s="68"/>
      <c r="F1510" s="64"/>
      <c r="H1510" s="38"/>
    </row>
    <row r="1511" spans="2:8" hidden="1">
      <c r="B1511" s="67"/>
      <c r="D1511" s="68"/>
      <c r="F1511" s="64"/>
      <c r="H1511" s="38"/>
    </row>
    <row r="1512" spans="2:8" hidden="1">
      <c r="B1512" s="67"/>
      <c r="D1512" s="68"/>
      <c r="F1512" s="64"/>
      <c r="H1512" s="38"/>
    </row>
    <row r="1513" spans="2:8" hidden="1">
      <c r="B1513" s="67"/>
      <c r="D1513" s="68"/>
      <c r="F1513" s="64"/>
      <c r="H1513" s="38"/>
    </row>
    <row r="1514" spans="2:8" hidden="1">
      <c r="B1514" s="67"/>
      <c r="D1514" s="68"/>
      <c r="F1514" s="64"/>
      <c r="H1514" s="38"/>
    </row>
    <row r="1515" spans="2:8" hidden="1">
      <c r="B1515" s="67"/>
      <c r="D1515" s="68"/>
      <c r="F1515" s="64"/>
      <c r="H1515" s="38"/>
    </row>
    <row r="1516" spans="2:8" hidden="1">
      <c r="B1516" s="67"/>
      <c r="D1516" s="68"/>
      <c r="F1516" s="64"/>
      <c r="H1516" s="38"/>
    </row>
    <row r="1517" spans="2:8" hidden="1">
      <c r="B1517" s="67"/>
      <c r="D1517" s="68"/>
      <c r="F1517" s="64"/>
      <c r="H1517" s="38"/>
    </row>
    <row r="1518" spans="2:8" hidden="1">
      <c r="B1518" s="67"/>
      <c r="D1518" s="68"/>
      <c r="F1518" s="64"/>
      <c r="H1518" s="38"/>
    </row>
    <row r="1519" spans="2:8" hidden="1">
      <c r="B1519" s="67"/>
      <c r="D1519" s="68"/>
      <c r="F1519" s="64"/>
      <c r="H1519" s="38"/>
    </row>
    <row r="1520" spans="2:8" hidden="1">
      <c r="B1520" s="67"/>
      <c r="D1520" s="68"/>
      <c r="F1520" s="64"/>
      <c r="H1520" s="38"/>
    </row>
    <row r="1521" spans="2:8" hidden="1">
      <c r="B1521" s="67"/>
      <c r="D1521" s="68"/>
      <c r="F1521" s="64"/>
      <c r="H1521" s="38"/>
    </row>
    <row r="1522" spans="2:8" hidden="1">
      <c r="B1522" s="67"/>
      <c r="D1522" s="68"/>
      <c r="F1522" s="64"/>
      <c r="H1522" s="38"/>
    </row>
    <row r="1523" spans="2:8" hidden="1">
      <c r="B1523" s="67"/>
      <c r="D1523" s="68"/>
      <c r="F1523" s="64"/>
      <c r="H1523" s="38"/>
    </row>
    <row r="1524" spans="2:8" hidden="1">
      <c r="B1524" s="67"/>
      <c r="D1524" s="68"/>
      <c r="F1524" s="64"/>
      <c r="H1524" s="38"/>
    </row>
    <row r="1525" spans="2:8" hidden="1">
      <c r="B1525" s="67"/>
      <c r="D1525" s="68"/>
      <c r="F1525" s="64"/>
      <c r="H1525" s="38"/>
    </row>
    <row r="1526" spans="2:8" hidden="1">
      <c r="B1526" s="67"/>
      <c r="D1526" s="68"/>
      <c r="F1526" s="64"/>
      <c r="H1526" s="38"/>
    </row>
    <row r="1527" spans="2:8" hidden="1">
      <c r="B1527" s="67"/>
      <c r="D1527" s="68"/>
      <c r="F1527" s="64"/>
      <c r="H1527" s="38"/>
    </row>
    <row r="1528" spans="2:8" hidden="1">
      <c r="B1528" s="67"/>
      <c r="D1528" s="68"/>
      <c r="F1528" s="64"/>
      <c r="H1528" s="38"/>
    </row>
    <row r="1529" spans="2:8" hidden="1">
      <c r="B1529" s="67"/>
      <c r="D1529" s="68"/>
      <c r="F1529" s="64"/>
      <c r="H1529" s="38"/>
    </row>
    <row r="1530" spans="2:8" hidden="1">
      <c r="B1530" s="67"/>
      <c r="D1530" s="68"/>
      <c r="F1530" s="64"/>
      <c r="H1530" s="38"/>
    </row>
    <row r="1531" spans="2:8" hidden="1">
      <c r="B1531" s="67"/>
      <c r="D1531" s="68"/>
      <c r="F1531" s="64"/>
      <c r="H1531" s="38"/>
    </row>
    <row r="1532" spans="2:8" hidden="1">
      <c r="B1532" s="67"/>
      <c r="D1532" s="68"/>
      <c r="F1532" s="64"/>
      <c r="H1532" s="38"/>
    </row>
    <row r="1533" spans="2:8" hidden="1">
      <c r="B1533" s="67"/>
      <c r="D1533" s="68"/>
      <c r="F1533" s="64"/>
      <c r="H1533" s="38"/>
    </row>
    <row r="1534" spans="2:8" hidden="1">
      <c r="B1534" s="67"/>
      <c r="D1534" s="68"/>
      <c r="F1534" s="64"/>
      <c r="H1534" s="38"/>
    </row>
    <row r="1535" spans="2:8" hidden="1">
      <c r="B1535" s="67"/>
      <c r="D1535" s="68"/>
      <c r="F1535" s="64"/>
      <c r="H1535" s="38"/>
    </row>
    <row r="1536" spans="2:8" hidden="1">
      <c r="B1536" s="67"/>
      <c r="D1536" s="68"/>
      <c r="F1536" s="64"/>
      <c r="H1536" s="38"/>
    </row>
    <row r="1537" spans="2:8" hidden="1">
      <c r="B1537" s="67"/>
      <c r="D1537" s="68"/>
      <c r="F1537" s="64"/>
      <c r="H1537" s="38"/>
    </row>
    <row r="1538" spans="2:8" hidden="1">
      <c r="B1538" s="67"/>
      <c r="D1538" s="68"/>
      <c r="F1538" s="64"/>
      <c r="H1538" s="38"/>
    </row>
    <row r="1539" spans="2:8" hidden="1">
      <c r="B1539" s="67"/>
      <c r="D1539" s="68"/>
      <c r="F1539" s="64"/>
      <c r="H1539" s="38"/>
    </row>
    <row r="1540" spans="2:8" hidden="1">
      <c r="B1540" s="67"/>
      <c r="D1540" s="68"/>
      <c r="F1540" s="64"/>
      <c r="H1540" s="38"/>
    </row>
    <row r="1541" spans="2:8" hidden="1">
      <c r="B1541" s="67"/>
      <c r="D1541" s="68"/>
      <c r="F1541" s="64"/>
      <c r="H1541" s="38"/>
    </row>
    <row r="1542" spans="2:8" hidden="1">
      <c r="B1542" s="67"/>
      <c r="D1542" s="68"/>
      <c r="F1542" s="64"/>
      <c r="H1542" s="38"/>
    </row>
    <row r="1543" spans="2:8" hidden="1">
      <c r="B1543" s="67"/>
      <c r="D1543" s="68"/>
      <c r="F1543" s="64"/>
      <c r="H1543" s="38"/>
    </row>
    <row r="1544" spans="2:8" hidden="1">
      <c r="B1544" s="67"/>
      <c r="D1544" s="68"/>
      <c r="F1544" s="64"/>
      <c r="H1544" s="38"/>
    </row>
    <row r="1545" spans="2:8" hidden="1">
      <c r="B1545" s="67"/>
      <c r="D1545" s="68"/>
      <c r="F1545" s="64"/>
      <c r="H1545" s="38"/>
    </row>
    <row r="1546" spans="2:8" hidden="1">
      <c r="B1546" s="67"/>
      <c r="D1546" s="68"/>
      <c r="F1546" s="64"/>
      <c r="H1546" s="38"/>
    </row>
    <row r="1547" spans="2:8" hidden="1">
      <c r="B1547" s="67"/>
      <c r="D1547" s="68"/>
      <c r="F1547" s="64"/>
      <c r="H1547" s="38"/>
    </row>
    <row r="1548" spans="2:8" hidden="1">
      <c r="B1548" s="67"/>
      <c r="D1548" s="68"/>
      <c r="F1548" s="64"/>
      <c r="H1548" s="38"/>
    </row>
    <row r="1549" spans="2:8" hidden="1">
      <c r="B1549" s="67"/>
      <c r="D1549" s="68"/>
      <c r="F1549" s="64"/>
      <c r="H1549" s="38"/>
    </row>
    <row r="1550" spans="2:8" hidden="1">
      <c r="B1550" s="67"/>
      <c r="D1550" s="68"/>
      <c r="F1550" s="64"/>
      <c r="H1550" s="38"/>
    </row>
    <row r="1551" spans="2:8" hidden="1">
      <c r="B1551" s="67"/>
      <c r="D1551" s="68"/>
      <c r="F1551" s="64"/>
      <c r="H1551" s="38"/>
    </row>
    <row r="1552" spans="2:8" hidden="1">
      <c r="B1552" s="67"/>
      <c r="D1552" s="68"/>
      <c r="F1552" s="64"/>
      <c r="H1552" s="38"/>
    </row>
    <row r="1553" spans="2:8" hidden="1">
      <c r="B1553" s="67"/>
      <c r="D1553" s="68"/>
      <c r="F1553" s="64"/>
      <c r="H1553" s="38"/>
    </row>
    <row r="1554" spans="2:8" hidden="1">
      <c r="B1554" s="67"/>
      <c r="D1554" s="68"/>
      <c r="F1554" s="64"/>
      <c r="H1554" s="38"/>
    </row>
    <row r="1555" spans="2:8" hidden="1">
      <c r="B1555" s="67"/>
      <c r="D1555" s="68"/>
      <c r="F1555" s="64"/>
      <c r="H1555" s="38"/>
    </row>
    <row r="1556" spans="2:8" hidden="1">
      <c r="B1556" s="67"/>
      <c r="D1556" s="68"/>
      <c r="F1556" s="64"/>
      <c r="H1556" s="38"/>
    </row>
    <row r="1557" spans="2:8" hidden="1">
      <c r="B1557" s="67"/>
      <c r="D1557" s="68"/>
      <c r="F1557" s="64"/>
      <c r="H1557" s="38"/>
    </row>
    <row r="1558" spans="2:8" hidden="1">
      <c r="B1558" s="67"/>
      <c r="D1558" s="68"/>
      <c r="F1558" s="64"/>
      <c r="H1558" s="38"/>
    </row>
    <row r="1559" spans="2:8" hidden="1">
      <c r="B1559" s="67"/>
      <c r="D1559" s="68"/>
      <c r="F1559" s="64"/>
      <c r="H1559" s="38"/>
    </row>
    <row r="1560" spans="2:8" hidden="1">
      <c r="B1560" s="67"/>
      <c r="D1560" s="68"/>
      <c r="F1560" s="64"/>
      <c r="H1560" s="38"/>
    </row>
    <row r="1561" spans="2:8" hidden="1">
      <c r="B1561" s="67"/>
      <c r="D1561" s="68"/>
      <c r="F1561" s="64"/>
      <c r="H1561" s="38"/>
    </row>
    <row r="1562" spans="2:8" hidden="1">
      <c r="B1562" s="67"/>
      <c r="D1562" s="68"/>
      <c r="F1562" s="64"/>
      <c r="H1562" s="38"/>
    </row>
    <row r="1563" spans="2:8" hidden="1">
      <c r="B1563" s="67"/>
      <c r="D1563" s="68"/>
      <c r="F1563" s="64"/>
      <c r="H1563" s="38"/>
    </row>
    <row r="1564" spans="2:8" hidden="1">
      <c r="B1564" s="67"/>
      <c r="D1564" s="68"/>
      <c r="F1564" s="64"/>
      <c r="H1564" s="38"/>
    </row>
    <row r="1565" spans="2:8" hidden="1">
      <c r="B1565" s="67"/>
      <c r="D1565" s="68"/>
      <c r="F1565" s="64"/>
      <c r="H1565" s="38"/>
    </row>
    <row r="1566" spans="2:8" hidden="1">
      <c r="B1566" s="67"/>
      <c r="D1566" s="68"/>
      <c r="F1566" s="64"/>
      <c r="H1566" s="38"/>
    </row>
    <row r="1567" spans="2:8" hidden="1">
      <c r="B1567" s="67"/>
      <c r="D1567" s="68"/>
      <c r="F1567" s="64"/>
      <c r="H1567" s="38"/>
    </row>
    <row r="1568" spans="2:8" hidden="1">
      <c r="B1568" s="67"/>
      <c r="D1568" s="68"/>
      <c r="F1568" s="64"/>
      <c r="H1568" s="38"/>
    </row>
    <row r="1569" spans="2:8" hidden="1">
      <c r="B1569" s="67"/>
      <c r="D1569" s="68"/>
      <c r="F1569" s="64"/>
      <c r="H1569" s="38"/>
    </row>
    <row r="1570" spans="2:8" hidden="1">
      <c r="B1570" s="67"/>
      <c r="D1570" s="68"/>
      <c r="F1570" s="64"/>
      <c r="H1570" s="38"/>
    </row>
    <row r="1571" spans="2:8" hidden="1">
      <c r="B1571" s="67"/>
      <c r="D1571" s="68"/>
      <c r="F1571" s="64"/>
      <c r="H1571" s="38"/>
    </row>
    <row r="1572" spans="2:8" hidden="1">
      <c r="B1572" s="67"/>
      <c r="D1572" s="68"/>
      <c r="F1572" s="64"/>
      <c r="H1572" s="38"/>
    </row>
    <row r="1573" spans="2:8" hidden="1">
      <c r="B1573" s="67"/>
      <c r="D1573" s="68"/>
      <c r="F1573" s="64"/>
      <c r="H1573" s="38"/>
    </row>
    <row r="1574" spans="2:8" hidden="1">
      <c r="B1574" s="67"/>
      <c r="D1574" s="68"/>
      <c r="F1574" s="64"/>
      <c r="H1574" s="38"/>
    </row>
    <row r="1575" spans="2:8" hidden="1">
      <c r="B1575" s="67"/>
      <c r="D1575" s="68"/>
      <c r="F1575" s="64"/>
      <c r="H1575" s="38"/>
    </row>
    <row r="1576" spans="2:8" hidden="1">
      <c r="B1576" s="67"/>
      <c r="D1576" s="68"/>
      <c r="F1576" s="64"/>
      <c r="H1576" s="38"/>
    </row>
    <row r="1577" spans="2:8" hidden="1">
      <c r="B1577" s="67"/>
      <c r="D1577" s="68"/>
      <c r="F1577" s="64"/>
      <c r="H1577" s="38"/>
    </row>
    <row r="1578" spans="2:8" hidden="1">
      <c r="B1578" s="67"/>
      <c r="D1578" s="68"/>
      <c r="F1578" s="64"/>
      <c r="H1578" s="38"/>
    </row>
    <row r="1579" spans="2:8" hidden="1">
      <c r="B1579" s="67"/>
      <c r="D1579" s="68"/>
      <c r="F1579" s="64"/>
      <c r="H1579" s="38"/>
    </row>
    <row r="1580" spans="2:8" hidden="1">
      <c r="B1580" s="67"/>
      <c r="D1580" s="68"/>
      <c r="F1580" s="64"/>
      <c r="H1580" s="38"/>
    </row>
    <row r="1581" spans="2:8" hidden="1">
      <c r="B1581" s="67"/>
      <c r="D1581" s="68"/>
      <c r="F1581" s="64"/>
      <c r="H1581" s="38"/>
    </row>
    <row r="1582" spans="2:8" hidden="1">
      <c r="B1582" s="67"/>
      <c r="D1582" s="68"/>
      <c r="F1582" s="64"/>
      <c r="H1582" s="38"/>
    </row>
    <row r="1583" spans="2:8" hidden="1">
      <c r="B1583" s="67"/>
      <c r="D1583" s="68"/>
      <c r="F1583" s="64"/>
      <c r="H1583" s="38"/>
    </row>
    <row r="1584" spans="2:8" hidden="1">
      <c r="B1584" s="67"/>
      <c r="D1584" s="68"/>
      <c r="F1584" s="64"/>
      <c r="H1584" s="38"/>
    </row>
    <row r="1585" spans="2:8" hidden="1">
      <c r="B1585" s="67"/>
      <c r="D1585" s="68"/>
      <c r="F1585" s="64"/>
      <c r="H1585" s="38"/>
    </row>
    <row r="1586" spans="2:8" hidden="1">
      <c r="B1586" s="67"/>
      <c r="D1586" s="68"/>
      <c r="F1586" s="64"/>
      <c r="H1586" s="38"/>
    </row>
    <row r="1587" spans="2:8" hidden="1">
      <c r="B1587" s="67"/>
      <c r="D1587" s="68"/>
      <c r="F1587" s="64"/>
      <c r="H1587" s="38"/>
    </row>
    <row r="1588" spans="2:8" hidden="1">
      <c r="B1588" s="67"/>
      <c r="D1588" s="68"/>
      <c r="F1588" s="64"/>
      <c r="H1588" s="38"/>
    </row>
    <row r="1589" spans="2:8" hidden="1">
      <c r="B1589" s="67"/>
      <c r="D1589" s="68"/>
      <c r="F1589" s="64"/>
      <c r="H1589" s="38"/>
    </row>
    <row r="1590" spans="2:8" hidden="1">
      <c r="B1590" s="67"/>
      <c r="D1590" s="68"/>
      <c r="F1590" s="64"/>
      <c r="H1590" s="38"/>
    </row>
    <row r="1591" spans="2:8" hidden="1">
      <c r="B1591" s="67"/>
      <c r="D1591" s="68"/>
      <c r="F1591" s="64"/>
      <c r="H1591" s="38"/>
    </row>
    <row r="1592" spans="2:8" hidden="1">
      <c r="B1592" s="67"/>
      <c r="D1592" s="68"/>
      <c r="F1592" s="64"/>
      <c r="H1592" s="38"/>
    </row>
    <row r="1593" spans="2:8" hidden="1">
      <c r="B1593" s="67"/>
      <c r="D1593" s="68"/>
      <c r="F1593" s="64"/>
      <c r="H1593" s="38"/>
    </row>
    <row r="1594" spans="2:8" hidden="1">
      <c r="B1594" s="67"/>
      <c r="D1594" s="68"/>
      <c r="F1594" s="64"/>
      <c r="H1594" s="38"/>
    </row>
    <row r="1595" spans="2:8" hidden="1">
      <c r="B1595" s="67"/>
      <c r="D1595" s="68"/>
      <c r="F1595" s="64"/>
      <c r="H1595" s="38"/>
    </row>
    <row r="1596" spans="2:8" hidden="1">
      <c r="B1596" s="67"/>
      <c r="D1596" s="68"/>
      <c r="F1596" s="64"/>
      <c r="H1596" s="38"/>
    </row>
    <row r="1597" spans="2:8" hidden="1">
      <c r="B1597" s="67"/>
      <c r="D1597" s="68"/>
      <c r="F1597" s="64"/>
      <c r="H1597" s="38"/>
    </row>
    <row r="1598" spans="2:8" hidden="1">
      <c r="B1598" s="67"/>
      <c r="D1598" s="68"/>
      <c r="F1598" s="64"/>
      <c r="H1598" s="38"/>
    </row>
    <row r="1599" spans="2:8" hidden="1">
      <c r="B1599" s="67"/>
      <c r="D1599" s="68"/>
      <c r="F1599" s="64"/>
      <c r="H1599" s="38"/>
    </row>
    <row r="1600" spans="2:8" hidden="1">
      <c r="B1600" s="67"/>
      <c r="D1600" s="68"/>
      <c r="F1600" s="64"/>
      <c r="H1600" s="38"/>
    </row>
    <row r="1601" spans="2:8" hidden="1">
      <c r="B1601" s="67"/>
      <c r="D1601" s="68"/>
      <c r="F1601" s="64"/>
      <c r="H1601" s="38"/>
    </row>
    <row r="1602" spans="2:8" hidden="1">
      <c r="B1602" s="67"/>
      <c r="D1602" s="68"/>
      <c r="F1602" s="64"/>
      <c r="H1602" s="38"/>
    </row>
    <row r="1603" spans="2:8" hidden="1">
      <c r="B1603" s="67"/>
      <c r="D1603" s="68"/>
      <c r="F1603" s="64"/>
      <c r="H1603" s="38"/>
    </row>
    <row r="1604" spans="2:8" hidden="1">
      <c r="B1604" s="67"/>
      <c r="D1604" s="68"/>
      <c r="F1604" s="64"/>
      <c r="H1604" s="38"/>
    </row>
    <row r="1605" spans="2:8" hidden="1">
      <c r="B1605" s="67"/>
      <c r="D1605" s="68"/>
      <c r="F1605" s="64"/>
      <c r="H1605" s="38"/>
    </row>
    <row r="1606" spans="2:8" hidden="1">
      <c r="B1606" s="67"/>
      <c r="D1606" s="68"/>
      <c r="F1606" s="64"/>
      <c r="H1606" s="38"/>
    </row>
    <row r="1607" spans="2:8" hidden="1">
      <c r="B1607" s="67"/>
      <c r="D1607" s="68"/>
      <c r="F1607" s="64"/>
      <c r="H1607" s="38"/>
    </row>
    <row r="1608" spans="2:8" hidden="1">
      <c r="B1608" s="67"/>
      <c r="D1608" s="68"/>
      <c r="F1608" s="64"/>
      <c r="H1608" s="38"/>
    </row>
    <row r="1609" spans="2:8" hidden="1">
      <c r="B1609" s="67"/>
      <c r="D1609" s="68"/>
      <c r="F1609" s="64"/>
      <c r="H1609" s="38"/>
    </row>
    <row r="1610" spans="2:8" hidden="1">
      <c r="B1610" s="67"/>
      <c r="D1610" s="68"/>
      <c r="F1610" s="64"/>
      <c r="H1610" s="38"/>
    </row>
    <row r="1611" spans="2:8" hidden="1">
      <c r="B1611" s="67"/>
      <c r="D1611" s="68"/>
      <c r="F1611" s="64"/>
      <c r="H1611" s="38"/>
    </row>
    <row r="1612" spans="2:8" hidden="1">
      <c r="B1612" s="67"/>
      <c r="D1612" s="68"/>
      <c r="F1612" s="64"/>
      <c r="H1612" s="38"/>
    </row>
    <row r="1613" spans="2:8" hidden="1">
      <c r="B1613" s="67"/>
      <c r="D1613" s="68"/>
      <c r="F1613" s="64"/>
      <c r="H1613" s="38"/>
    </row>
    <row r="1614" spans="2:8" hidden="1">
      <c r="B1614" s="67"/>
      <c r="D1614" s="68"/>
      <c r="F1614" s="64"/>
      <c r="H1614" s="38"/>
    </row>
    <row r="1615" spans="2:8" hidden="1">
      <c r="B1615" s="67"/>
      <c r="D1615" s="68"/>
      <c r="F1615" s="64"/>
      <c r="H1615" s="38"/>
    </row>
    <row r="1616" spans="2:8" hidden="1">
      <c r="B1616" s="67"/>
      <c r="D1616" s="68"/>
      <c r="F1616" s="64"/>
      <c r="H1616" s="38"/>
    </row>
    <row r="1617" spans="2:8" hidden="1">
      <c r="B1617" s="67"/>
      <c r="D1617" s="68"/>
      <c r="F1617" s="64"/>
      <c r="H1617" s="38"/>
    </row>
    <row r="1618" spans="2:8" hidden="1">
      <c r="B1618" s="67"/>
      <c r="D1618" s="68"/>
      <c r="F1618" s="64"/>
      <c r="H1618" s="38"/>
    </row>
    <row r="1619" spans="2:8" hidden="1">
      <c r="B1619" s="67"/>
      <c r="D1619" s="68"/>
      <c r="F1619" s="64"/>
      <c r="H1619" s="38"/>
    </row>
    <row r="1620" spans="2:8" hidden="1">
      <c r="B1620" s="67"/>
      <c r="D1620" s="68"/>
      <c r="F1620" s="64"/>
      <c r="H1620" s="38"/>
    </row>
    <row r="1621" spans="2:8" hidden="1">
      <c r="B1621" s="67"/>
      <c r="D1621" s="68"/>
      <c r="F1621" s="64"/>
      <c r="H1621" s="38"/>
    </row>
    <row r="1622" spans="2:8" hidden="1">
      <c r="B1622" s="67"/>
      <c r="D1622" s="68"/>
      <c r="F1622" s="64"/>
      <c r="H1622" s="38"/>
    </row>
    <row r="1623" spans="2:8" hidden="1">
      <c r="B1623" s="67"/>
      <c r="D1623" s="68"/>
      <c r="F1623" s="64"/>
      <c r="H1623" s="38"/>
    </row>
    <row r="1624" spans="2:8" hidden="1">
      <c r="B1624" s="67"/>
      <c r="D1624" s="68"/>
      <c r="F1624" s="64"/>
      <c r="H1624" s="38"/>
    </row>
    <row r="1625" spans="2:8" hidden="1">
      <c r="B1625" s="67"/>
      <c r="D1625" s="68"/>
      <c r="F1625" s="64"/>
      <c r="H1625" s="38"/>
    </row>
    <row r="1626" spans="2:8" hidden="1">
      <c r="B1626" s="67"/>
      <c r="D1626" s="68"/>
      <c r="F1626" s="64"/>
      <c r="H1626" s="38"/>
    </row>
    <row r="1627" spans="2:8" hidden="1">
      <c r="B1627" s="67"/>
      <c r="D1627" s="68"/>
      <c r="F1627" s="64"/>
      <c r="H1627" s="38"/>
    </row>
    <row r="1628" spans="2:8" hidden="1">
      <c r="B1628" s="67"/>
      <c r="D1628" s="68"/>
      <c r="F1628" s="64"/>
      <c r="H1628" s="38"/>
    </row>
    <row r="1629" spans="2:8" hidden="1">
      <c r="B1629" s="67"/>
      <c r="D1629" s="68"/>
      <c r="F1629" s="64"/>
      <c r="H1629" s="38"/>
    </row>
    <row r="1630" spans="2:8" hidden="1">
      <c r="B1630" s="67"/>
      <c r="D1630" s="68"/>
      <c r="F1630" s="64"/>
      <c r="H1630" s="38"/>
    </row>
    <row r="1631" spans="2:8" hidden="1">
      <c r="B1631" s="67"/>
      <c r="D1631" s="68"/>
      <c r="F1631" s="64"/>
      <c r="H1631" s="38"/>
    </row>
    <row r="1632" spans="2:8" hidden="1">
      <c r="B1632" s="67"/>
      <c r="D1632" s="68"/>
      <c r="F1632" s="64"/>
      <c r="H1632" s="38"/>
    </row>
    <row r="1633" spans="2:8" hidden="1">
      <c r="B1633" s="67"/>
      <c r="D1633" s="68"/>
      <c r="F1633" s="64"/>
      <c r="H1633" s="38"/>
    </row>
    <row r="1634" spans="2:8" hidden="1">
      <c r="B1634" s="67"/>
      <c r="D1634" s="68"/>
      <c r="F1634" s="64"/>
      <c r="H1634" s="38"/>
    </row>
    <row r="1635" spans="2:8" hidden="1">
      <c r="B1635" s="67"/>
      <c r="D1635" s="68"/>
      <c r="F1635" s="64"/>
      <c r="H1635" s="38"/>
    </row>
    <row r="1636" spans="2:8" hidden="1">
      <c r="B1636" s="67"/>
      <c r="D1636" s="68"/>
      <c r="F1636" s="64"/>
      <c r="H1636" s="38"/>
    </row>
    <row r="1637" spans="2:8" hidden="1">
      <c r="B1637" s="67"/>
      <c r="D1637" s="68"/>
      <c r="F1637" s="64"/>
      <c r="H1637" s="38"/>
    </row>
    <row r="1638" spans="2:8" hidden="1">
      <c r="B1638" s="67"/>
      <c r="D1638" s="68"/>
      <c r="F1638" s="64"/>
      <c r="H1638" s="38"/>
    </row>
    <row r="1639" spans="2:8" hidden="1">
      <c r="B1639" s="67"/>
      <c r="D1639" s="68"/>
      <c r="F1639" s="64"/>
      <c r="H1639" s="38"/>
    </row>
    <row r="1640" spans="2:8" hidden="1">
      <c r="B1640" s="67"/>
      <c r="D1640" s="68"/>
      <c r="F1640" s="64"/>
      <c r="H1640" s="38"/>
    </row>
    <row r="1641" spans="2:8" hidden="1">
      <c r="B1641" s="67"/>
      <c r="D1641" s="68"/>
      <c r="F1641" s="64"/>
      <c r="H1641" s="38"/>
    </row>
    <row r="1642" spans="2:8" hidden="1">
      <c r="B1642" s="67"/>
      <c r="D1642" s="68"/>
      <c r="F1642" s="64"/>
      <c r="H1642" s="38"/>
    </row>
    <row r="1643" spans="2:8" hidden="1">
      <c r="B1643" s="67"/>
      <c r="D1643" s="68"/>
      <c r="F1643" s="64"/>
      <c r="H1643" s="38"/>
    </row>
    <row r="1644" spans="2:8" hidden="1">
      <c r="B1644" s="67"/>
      <c r="D1644" s="68"/>
      <c r="F1644" s="64"/>
      <c r="H1644" s="38"/>
    </row>
    <row r="1645" spans="2:8" hidden="1">
      <c r="B1645" s="67"/>
      <c r="D1645" s="68"/>
      <c r="F1645" s="64"/>
      <c r="H1645" s="38"/>
    </row>
    <row r="1646" spans="2:8" hidden="1">
      <c r="B1646" s="67"/>
      <c r="D1646" s="68"/>
      <c r="F1646" s="64"/>
      <c r="H1646" s="38"/>
    </row>
    <row r="1647" spans="2:8" hidden="1">
      <c r="B1647" s="67"/>
      <c r="D1647" s="68"/>
      <c r="F1647" s="64"/>
      <c r="H1647" s="38"/>
    </row>
    <row r="1648" spans="2:8" hidden="1">
      <c r="B1648" s="67"/>
      <c r="D1648" s="68"/>
      <c r="F1648" s="64"/>
      <c r="H1648" s="38"/>
    </row>
    <row r="1649" spans="2:8" hidden="1">
      <c r="B1649" s="67"/>
      <c r="D1649" s="68"/>
      <c r="F1649" s="64"/>
      <c r="H1649" s="38"/>
    </row>
    <row r="1650" spans="2:8" hidden="1">
      <c r="B1650" s="67"/>
      <c r="D1650" s="68"/>
      <c r="F1650" s="64"/>
      <c r="H1650" s="38"/>
    </row>
    <row r="1651" spans="2:8" hidden="1">
      <c r="B1651" s="67"/>
      <c r="D1651" s="68"/>
      <c r="F1651" s="64"/>
      <c r="H1651" s="38"/>
    </row>
    <row r="1652" spans="2:8" hidden="1">
      <c r="B1652" s="67"/>
      <c r="D1652" s="68"/>
      <c r="F1652" s="64"/>
      <c r="H1652" s="38"/>
    </row>
    <row r="1653" spans="2:8" hidden="1">
      <c r="B1653" s="67"/>
      <c r="D1653" s="68"/>
      <c r="F1653" s="64"/>
      <c r="H1653" s="38"/>
    </row>
    <row r="1654" spans="2:8" hidden="1">
      <c r="B1654" s="67"/>
      <c r="D1654" s="68"/>
      <c r="F1654" s="64"/>
      <c r="H1654" s="38"/>
    </row>
    <row r="1655" spans="2:8" hidden="1">
      <c r="B1655" s="67"/>
      <c r="D1655" s="68"/>
      <c r="F1655" s="64"/>
      <c r="H1655" s="38"/>
    </row>
    <row r="1656" spans="2:8" hidden="1">
      <c r="B1656" s="67"/>
      <c r="D1656" s="68"/>
      <c r="F1656" s="64"/>
      <c r="H1656" s="38"/>
    </row>
    <row r="1657" spans="2:8" hidden="1">
      <c r="B1657" s="67"/>
      <c r="D1657" s="68"/>
      <c r="F1657" s="64"/>
      <c r="H1657" s="38"/>
    </row>
    <row r="1658" spans="2:8" hidden="1">
      <c r="B1658" s="67"/>
      <c r="D1658" s="68"/>
      <c r="F1658" s="64"/>
      <c r="H1658" s="38"/>
    </row>
    <row r="1659" spans="2:8" hidden="1">
      <c r="B1659" s="67"/>
      <c r="D1659" s="68"/>
      <c r="F1659" s="64"/>
      <c r="H1659" s="38"/>
    </row>
    <row r="1660" spans="2:8" hidden="1">
      <c r="B1660" s="67"/>
      <c r="D1660" s="68"/>
      <c r="F1660" s="64"/>
      <c r="H1660" s="38"/>
    </row>
    <row r="1661" spans="2:8" hidden="1">
      <c r="B1661" s="67"/>
      <c r="D1661" s="68"/>
      <c r="F1661" s="64"/>
      <c r="H1661" s="38"/>
    </row>
    <row r="1662" spans="2:8" hidden="1">
      <c r="B1662" s="67"/>
      <c r="D1662" s="68"/>
      <c r="F1662" s="64"/>
      <c r="H1662" s="38"/>
    </row>
    <row r="1663" spans="2:8" hidden="1">
      <c r="B1663" s="67"/>
      <c r="D1663" s="68"/>
      <c r="F1663" s="64"/>
      <c r="H1663" s="38"/>
    </row>
    <row r="1664" spans="2:8" hidden="1">
      <c r="B1664" s="67"/>
      <c r="D1664" s="68"/>
      <c r="F1664" s="64"/>
      <c r="H1664" s="38"/>
    </row>
    <row r="1665" spans="2:8" hidden="1">
      <c r="B1665" s="67"/>
      <c r="D1665" s="68"/>
      <c r="F1665" s="64"/>
      <c r="H1665" s="38"/>
    </row>
    <row r="1666" spans="2:8" hidden="1">
      <c r="B1666" s="67"/>
      <c r="D1666" s="68"/>
      <c r="F1666" s="64"/>
      <c r="H1666" s="38"/>
    </row>
    <row r="1667" spans="2:8" hidden="1">
      <c r="B1667" s="67"/>
      <c r="D1667" s="68"/>
      <c r="F1667" s="64"/>
      <c r="H1667" s="38"/>
    </row>
    <row r="1668" spans="2:8" hidden="1">
      <c r="B1668" s="67"/>
      <c r="D1668" s="68"/>
      <c r="F1668" s="64"/>
      <c r="H1668" s="38"/>
    </row>
    <row r="1669" spans="2:8" hidden="1">
      <c r="B1669" s="67"/>
      <c r="D1669" s="68"/>
      <c r="F1669" s="64"/>
      <c r="H1669" s="38"/>
    </row>
    <row r="1670" spans="2:8" hidden="1">
      <c r="B1670" s="67"/>
      <c r="D1670" s="68"/>
      <c r="F1670" s="64"/>
      <c r="H1670" s="38"/>
    </row>
    <row r="1671" spans="2:8" hidden="1">
      <c r="B1671" s="67"/>
      <c r="D1671" s="68"/>
      <c r="F1671" s="64"/>
      <c r="H1671" s="38"/>
    </row>
    <row r="1672" spans="2:8" hidden="1">
      <c r="B1672" s="67"/>
      <c r="D1672" s="68"/>
      <c r="F1672" s="64"/>
      <c r="H1672" s="38"/>
    </row>
    <row r="1673" spans="2:8" hidden="1">
      <c r="B1673" s="67"/>
      <c r="D1673" s="68"/>
      <c r="F1673" s="64"/>
      <c r="H1673" s="38"/>
    </row>
    <row r="1674" spans="2:8" hidden="1">
      <c r="B1674" s="67"/>
      <c r="D1674" s="68"/>
      <c r="F1674" s="64"/>
      <c r="H1674" s="38"/>
    </row>
    <row r="1675" spans="2:8" hidden="1">
      <c r="B1675" s="67"/>
      <c r="D1675" s="68"/>
      <c r="F1675" s="64"/>
      <c r="H1675" s="38"/>
    </row>
    <row r="1676" spans="2:8" hidden="1">
      <c r="B1676" s="67"/>
      <c r="D1676" s="68"/>
      <c r="F1676" s="64"/>
      <c r="H1676" s="38"/>
    </row>
    <row r="1677" spans="2:8" hidden="1">
      <c r="B1677" s="67"/>
      <c r="D1677" s="68"/>
      <c r="F1677" s="64"/>
      <c r="H1677" s="38"/>
    </row>
    <row r="1678" spans="2:8" hidden="1">
      <c r="B1678" s="67"/>
      <c r="D1678" s="68"/>
      <c r="F1678" s="64"/>
      <c r="H1678" s="38"/>
    </row>
    <row r="1679" spans="2:8" hidden="1">
      <c r="B1679" s="67"/>
      <c r="D1679" s="68"/>
      <c r="F1679" s="64"/>
      <c r="H1679" s="38"/>
    </row>
    <row r="1680" spans="2:8" hidden="1">
      <c r="B1680" s="67"/>
      <c r="D1680" s="68"/>
      <c r="F1680" s="64"/>
      <c r="H1680" s="38"/>
    </row>
    <row r="1681" spans="2:8" hidden="1">
      <c r="B1681" s="67"/>
      <c r="D1681" s="68"/>
      <c r="F1681" s="64"/>
      <c r="H1681" s="38"/>
    </row>
    <row r="1682" spans="2:8" hidden="1">
      <c r="B1682" s="67"/>
      <c r="D1682" s="68"/>
      <c r="F1682" s="64"/>
      <c r="H1682" s="38"/>
    </row>
    <row r="1683" spans="2:8" hidden="1">
      <c r="B1683" s="67"/>
      <c r="D1683" s="68"/>
      <c r="F1683" s="64"/>
      <c r="H1683" s="38"/>
    </row>
    <row r="1684" spans="2:8" hidden="1">
      <c r="B1684" s="67"/>
      <c r="D1684" s="68"/>
      <c r="F1684" s="64"/>
      <c r="H1684" s="38"/>
    </row>
    <row r="1685" spans="2:8" hidden="1">
      <c r="B1685" s="67"/>
      <c r="D1685" s="68"/>
      <c r="F1685" s="64"/>
      <c r="H1685" s="38"/>
    </row>
    <row r="1686" spans="2:8" hidden="1">
      <c r="B1686" s="67"/>
      <c r="D1686" s="68"/>
      <c r="F1686" s="64"/>
      <c r="H1686" s="38"/>
    </row>
    <row r="1687" spans="2:8" hidden="1">
      <c r="B1687" s="67"/>
      <c r="D1687" s="68"/>
      <c r="F1687" s="64"/>
      <c r="H1687" s="38"/>
    </row>
    <row r="1688" spans="2:8" hidden="1">
      <c r="B1688" s="67"/>
      <c r="D1688" s="68"/>
      <c r="F1688" s="64"/>
      <c r="H1688" s="38"/>
    </row>
    <row r="1689" spans="2:8" hidden="1"/>
    <row r="1690" spans="2:8" hidden="1"/>
    <row r="1691" spans="2:8" hidden="1"/>
    <row r="1692" spans="2:8" hidden="1"/>
    <row r="1693" spans="2:8" hidden="1"/>
    <row r="1694" spans="2:8" hidden="1"/>
    <row r="1695" spans="2:8" hidden="1"/>
    <row r="1696" spans="2:8" ht="13" customHeight="1"/>
    <row r="1697" ht="13" customHeight="1"/>
    <row r="1698" ht="13" customHeight="1"/>
  </sheetData>
  <sheetProtection algorithmName="SHA-512" hashValue="hni/GMb7rVHi/s7XPOKrqb46dJAZ+058r0HOVMGLDfeC5+/srb9vsjN5zpc+F8D/e8rtW43fIhdJ5x4sNzMI2Q==" saltValue="NstdqcMMDXtZDpQ7d0jODw==" spinCount="100000" sheet="1" objects="1" scenarios="1"/>
  <autoFilter ref="B7:E7" xr:uid="{00000000-0009-0000-0000-000001000000}"/>
  <mergeCells count="1">
    <mergeCell ref="C23:E23"/>
  </mergeCells>
  <conditionalFormatting sqref="B12:B13">
    <cfRule type="expression" dxfId="11" priority="9" stopIfTrue="1">
      <formula>#REF!="."</formula>
    </cfRule>
    <cfRule type="expression" dxfId="10" priority="10" stopIfTrue="1">
      <formula>#REF!="*"</formula>
    </cfRule>
  </conditionalFormatting>
  <conditionalFormatting sqref="B9:B10">
    <cfRule type="expression" dxfId="9" priority="15" stopIfTrue="1">
      <formula>#REF!="."</formula>
    </cfRule>
    <cfRule type="expression" dxfId="8" priority="16" stopIfTrue="1">
      <formula>#REF!="*"</formula>
    </cfRule>
  </conditionalFormatting>
  <conditionalFormatting sqref="B8">
    <cfRule type="expression" dxfId="7" priority="13" stopIfTrue="1">
      <formula>#REF!="."</formula>
    </cfRule>
    <cfRule type="expression" dxfId="6" priority="14" stopIfTrue="1">
      <formula>#REF!="*"</formula>
    </cfRule>
  </conditionalFormatting>
  <conditionalFormatting sqref="B11">
    <cfRule type="expression" dxfId="5" priority="11" stopIfTrue="1">
      <formula>#REF!="."</formula>
    </cfRule>
    <cfRule type="expression" dxfId="4" priority="12" stopIfTrue="1">
      <formula>#REF!="*"</formula>
    </cfRule>
  </conditionalFormatting>
  <conditionalFormatting sqref="B17">
    <cfRule type="expression" dxfId="3" priority="7" stopIfTrue="1">
      <formula>#REF!="."</formula>
    </cfRule>
    <cfRule type="expression" dxfId="2" priority="8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8:D13 D17 D21" xr:uid="{90C9E9BC-0225-44D1-8D2B-1DCC5011905F}">
      <formula1>0</formula1>
      <formula2>9.99999999999999E+24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XFC1746"/>
  <sheetViews>
    <sheetView showGridLines="0" zoomScale="55" zoomScaleNormal="55" workbookViewId="0">
      <pane xSplit="7" ySplit="5" topLeftCell="H6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3" zeroHeight="1"/>
  <cols>
    <col min="1" max="1" width="4" style="16" customWidth="1"/>
    <col min="2" max="2" width="16.75" style="19" customWidth="1"/>
    <col min="3" max="3" width="94.58203125" style="39" customWidth="1"/>
    <col min="4" max="4" width="40.33203125" style="21" customWidth="1"/>
    <col min="5" max="5" width="11" style="40" customWidth="1"/>
    <col min="6" max="6" width="14.25" style="23" customWidth="1"/>
    <col min="7" max="7" width="16" style="24" customWidth="1"/>
    <col min="8" max="8" width="14" style="154" bestFit="1" customWidth="1"/>
    <col min="9" max="9" width="23.25" style="16" customWidth="1"/>
    <col min="10" max="10" width="2.58203125" style="25" hidden="1" customWidth="1"/>
    <col min="11" max="11" width="2.83203125" style="26" hidden="1" customWidth="1"/>
    <col min="12" max="16383" width="10.83203125" style="16" hidden="1"/>
    <col min="16384" max="16384" width="10.25" style="16" hidden="1" customWidth="1"/>
  </cols>
  <sheetData>
    <row r="1" spans="1:250">
      <c r="E1" s="22"/>
      <c r="H1" s="148"/>
    </row>
    <row r="2" spans="1:250" ht="18.5">
      <c r="C2" s="155" t="s">
        <v>131</v>
      </c>
      <c r="E2" s="22"/>
      <c r="H2" s="166"/>
    </row>
    <row r="3" spans="1:250" ht="18.5">
      <c r="C3" s="20" t="s">
        <v>43</v>
      </c>
      <c r="E3" s="22"/>
      <c r="H3" s="166"/>
    </row>
    <row r="4" spans="1:250" ht="23.5">
      <c r="B4" s="18"/>
      <c r="C4" s="20" t="str">
        <f>+'Tabla resumen cotización'!D4</f>
        <v>LOTE 4 - BALEARES</v>
      </c>
      <c r="D4" s="14"/>
      <c r="E4" s="22"/>
      <c r="F4" s="27"/>
      <c r="G4" s="14"/>
      <c r="H4" s="149"/>
      <c r="J4" s="28"/>
      <c r="K4" s="28"/>
    </row>
    <row r="5" spans="1:250" ht="14.5">
      <c r="B5" s="14"/>
      <c r="C5" s="29"/>
      <c r="D5" s="14"/>
      <c r="E5" s="22"/>
      <c r="F5" s="27"/>
      <c r="G5" s="14"/>
      <c r="H5" s="150"/>
      <c r="J5" s="30"/>
      <c r="K5" s="31"/>
    </row>
    <row r="6" spans="1:250" s="37" customFormat="1" ht="43.5">
      <c r="A6" s="41" t="s">
        <v>46</v>
      </c>
      <c r="B6" s="32" t="s">
        <v>4</v>
      </c>
      <c r="C6" s="33" t="s">
        <v>2</v>
      </c>
      <c r="D6" s="85" t="s">
        <v>105</v>
      </c>
      <c r="E6" s="34" t="s">
        <v>103</v>
      </c>
      <c r="F6" s="15" t="s">
        <v>45</v>
      </c>
      <c r="G6" s="34" t="s">
        <v>29</v>
      </c>
      <c r="H6" s="17" t="s">
        <v>3</v>
      </c>
      <c r="I6" s="15" t="s">
        <v>44</v>
      </c>
      <c r="J6" s="35" t="s">
        <v>31</v>
      </c>
      <c r="K6" s="36" t="s">
        <v>5</v>
      </c>
    </row>
    <row r="7" spans="1:250" s="21" customFormat="1" ht="18.5">
      <c r="A7" s="42" t="s">
        <v>47</v>
      </c>
      <c r="B7" s="57" t="s">
        <v>107</v>
      </c>
      <c r="C7" s="43" t="s">
        <v>10</v>
      </c>
      <c r="D7" s="54" t="s">
        <v>36</v>
      </c>
      <c r="E7" s="50">
        <v>7.98</v>
      </c>
      <c r="F7" s="51" t="s">
        <v>91</v>
      </c>
      <c r="G7" s="44" t="s">
        <v>8</v>
      </c>
      <c r="H7" s="151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47">
        <v>0</v>
      </c>
      <c r="J7" s="42">
        <v>13</v>
      </c>
      <c r="K7" s="57" t="s">
        <v>38</v>
      </c>
      <c r="L7" s="43"/>
      <c r="M7" s="54"/>
      <c r="N7" s="50"/>
      <c r="O7" s="51"/>
      <c r="P7" s="44"/>
      <c r="Q7" s="45"/>
      <c r="R7" s="55"/>
      <c r="S7" s="134"/>
      <c r="T7" s="135"/>
      <c r="U7" s="46"/>
      <c r="V7" s="52"/>
      <c r="W7" s="53"/>
      <c r="X7" s="47"/>
      <c r="Y7" s="42"/>
      <c r="Z7" s="57"/>
      <c r="AA7" s="43"/>
      <c r="AB7" s="54"/>
      <c r="AC7" s="50"/>
      <c r="AD7" s="51"/>
      <c r="AE7" s="44"/>
      <c r="AF7" s="45"/>
      <c r="AG7" s="55"/>
      <c r="AH7" s="134"/>
      <c r="AI7" s="135"/>
      <c r="AJ7" s="46"/>
      <c r="AK7" s="52"/>
      <c r="AL7" s="53"/>
      <c r="AM7" s="47"/>
      <c r="AN7" s="42"/>
      <c r="AO7" s="57"/>
      <c r="AP7" s="43"/>
      <c r="AQ7" s="54"/>
      <c r="AR7" s="50"/>
      <c r="AS7" s="51"/>
      <c r="AT7" s="44"/>
      <c r="AU7" s="45"/>
      <c r="AV7" s="55"/>
      <c r="AW7" s="134"/>
      <c r="AX7" s="135"/>
      <c r="AY7" s="46"/>
      <c r="AZ7" s="52"/>
      <c r="BA7" s="53"/>
      <c r="BB7" s="47"/>
      <c r="BC7" s="42"/>
      <c r="BD7" s="57"/>
      <c r="BE7" s="43"/>
      <c r="BF7" s="54"/>
      <c r="BG7" s="50"/>
      <c r="BH7" s="51"/>
      <c r="BI7" s="44"/>
      <c r="BJ7" s="45"/>
      <c r="BK7" s="55"/>
      <c r="BL7" s="134"/>
      <c r="BM7" s="135"/>
      <c r="BN7" s="46"/>
      <c r="BO7" s="52"/>
      <c r="BP7" s="53"/>
      <c r="BQ7" s="47"/>
      <c r="BR7" s="42"/>
      <c r="BS7" s="57"/>
      <c r="BT7" s="43"/>
      <c r="BU7" s="54"/>
      <c r="BV7" s="50"/>
      <c r="BW7" s="51"/>
      <c r="BX7" s="44"/>
      <c r="BY7" s="45"/>
      <c r="BZ7" s="55"/>
      <c r="CA7" s="134"/>
      <c r="CB7" s="135"/>
      <c r="CC7" s="46"/>
      <c r="CD7" s="52"/>
      <c r="CE7" s="53"/>
      <c r="CF7" s="47"/>
      <c r="CG7" s="42"/>
      <c r="CH7" s="57"/>
      <c r="CI7" s="43"/>
      <c r="CJ7" s="54"/>
      <c r="CK7" s="50"/>
      <c r="CL7" s="51"/>
      <c r="CM7" s="44"/>
      <c r="CN7" s="45"/>
      <c r="CO7" s="55"/>
      <c r="CP7" s="134"/>
      <c r="CQ7" s="135"/>
      <c r="CR7" s="46"/>
      <c r="CS7" s="52"/>
      <c r="CT7" s="53"/>
      <c r="CU7" s="47"/>
      <c r="CV7" s="42"/>
      <c r="CW7" s="57"/>
      <c r="CX7" s="43"/>
      <c r="CY7" s="54"/>
      <c r="CZ7" s="50"/>
      <c r="DA7" s="51"/>
      <c r="DB7" s="44"/>
      <c r="DC7" s="45"/>
      <c r="DD7" s="55"/>
      <c r="DE7" s="134"/>
      <c r="DF7" s="135"/>
      <c r="DG7" s="46"/>
      <c r="DH7" s="52"/>
      <c r="DI7" s="53"/>
      <c r="DJ7" s="47"/>
      <c r="DK7" s="42"/>
      <c r="DL7" s="57"/>
      <c r="DM7" s="43"/>
      <c r="DN7" s="54"/>
      <c r="DO7" s="50"/>
      <c r="DP7" s="51"/>
      <c r="DQ7" s="44"/>
      <c r="DR7" s="45"/>
      <c r="DS7" s="55"/>
      <c r="DT7" s="134"/>
      <c r="DU7" s="135"/>
      <c r="DV7" s="46"/>
      <c r="DW7" s="52"/>
      <c r="DX7" s="53"/>
      <c r="DY7" s="47"/>
      <c r="DZ7" s="42"/>
      <c r="EA7" s="57"/>
      <c r="EB7" s="43"/>
      <c r="EC7" s="54"/>
      <c r="ED7" s="50"/>
      <c r="EE7" s="51"/>
      <c r="EF7" s="44"/>
      <c r="EG7" s="45"/>
      <c r="EH7" s="55"/>
      <c r="EI7" s="134"/>
      <c r="EJ7" s="135"/>
      <c r="EK7" s="46"/>
      <c r="EL7" s="52"/>
      <c r="EM7" s="53"/>
      <c r="EN7" s="47"/>
      <c r="EO7" s="42"/>
      <c r="EP7" s="57"/>
      <c r="EQ7" s="43"/>
      <c r="ER7" s="54"/>
      <c r="ES7" s="50"/>
      <c r="ET7" s="51"/>
      <c r="EU7" s="44"/>
      <c r="EV7" s="45"/>
      <c r="EW7" s="55"/>
      <c r="EX7" s="134"/>
      <c r="EY7" s="135"/>
      <c r="EZ7" s="46"/>
      <c r="FA7" s="52"/>
      <c r="FB7" s="53"/>
      <c r="FC7" s="47"/>
      <c r="FD7" s="42"/>
      <c r="FE7" s="57"/>
      <c r="FF7" s="43"/>
      <c r="FG7" s="54"/>
      <c r="FH7" s="50"/>
      <c r="FI7" s="51"/>
      <c r="FJ7" s="44"/>
      <c r="FK7" s="45"/>
      <c r="FL7" s="55"/>
      <c r="FM7" s="134"/>
      <c r="FN7" s="135"/>
      <c r="FO7" s="46"/>
      <c r="FP7" s="52"/>
      <c r="FQ7" s="53"/>
      <c r="FR7" s="47"/>
      <c r="FS7" s="42"/>
      <c r="FT7" s="57"/>
      <c r="FU7" s="43"/>
      <c r="FV7" s="54"/>
      <c r="FW7" s="50"/>
      <c r="FX7" s="51"/>
      <c r="FY7" s="44"/>
      <c r="FZ7" s="45"/>
      <c r="GA7" s="55"/>
      <c r="GB7" s="134"/>
      <c r="GC7" s="135"/>
      <c r="GD7" s="46"/>
      <c r="GE7" s="52"/>
      <c r="GF7" s="53"/>
      <c r="GG7" s="47"/>
      <c r="GH7" s="42"/>
      <c r="GI7" s="57"/>
      <c r="GJ7" s="43"/>
      <c r="GK7" s="54"/>
      <c r="GL7" s="50"/>
      <c r="GM7" s="51"/>
      <c r="GN7" s="44"/>
      <c r="GO7" s="45"/>
      <c r="GP7" s="55"/>
      <c r="GQ7" s="134"/>
      <c r="GR7" s="135"/>
      <c r="GS7" s="46"/>
      <c r="GT7" s="52"/>
      <c r="GU7" s="53"/>
      <c r="GV7" s="47"/>
      <c r="GW7" s="42"/>
      <c r="GX7" s="57"/>
      <c r="GY7" s="43"/>
      <c r="GZ7" s="54"/>
      <c r="HA7" s="50"/>
      <c r="HB7" s="51"/>
      <c r="HC7" s="44"/>
      <c r="HD7" s="45"/>
      <c r="HE7" s="55"/>
      <c r="HF7" s="134"/>
      <c r="HG7" s="135"/>
      <c r="HH7" s="46"/>
      <c r="HI7" s="52"/>
      <c r="HJ7" s="53"/>
      <c r="HK7" s="47"/>
      <c r="HL7" s="42"/>
      <c r="HM7" s="57"/>
      <c r="HN7" s="43"/>
      <c r="HO7" s="54"/>
      <c r="HP7" s="50"/>
      <c r="HQ7" s="51"/>
      <c r="HR7" s="44"/>
      <c r="HS7" s="45"/>
      <c r="HT7" s="55"/>
      <c r="HU7" s="134"/>
      <c r="HV7" s="135"/>
      <c r="HW7" s="46"/>
      <c r="HX7" s="52"/>
      <c r="HY7" s="53"/>
      <c r="HZ7" s="47"/>
      <c r="IA7" s="42"/>
      <c r="IB7" s="57"/>
      <c r="IC7" s="43"/>
      <c r="ID7" s="54"/>
      <c r="IE7" s="50"/>
      <c r="IF7" s="51"/>
      <c r="IG7" s="44"/>
      <c r="IH7" s="45"/>
      <c r="II7" s="55"/>
      <c r="IJ7" s="134"/>
      <c r="IK7" s="135"/>
      <c r="IL7" s="46"/>
      <c r="IM7" s="52"/>
      <c r="IN7" s="53"/>
      <c r="IO7" s="47"/>
      <c r="IP7" s="42"/>
    </row>
    <row r="8" spans="1:250" s="21" customFormat="1" ht="18.5">
      <c r="A8" s="42" t="s">
        <v>47</v>
      </c>
      <c r="B8" s="57" t="s">
        <v>107</v>
      </c>
      <c r="C8" s="43" t="s">
        <v>10</v>
      </c>
      <c r="D8" s="54" t="s">
        <v>19</v>
      </c>
      <c r="E8" s="50">
        <v>3.14</v>
      </c>
      <c r="F8" s="51" t="s">
        <v>91</v>
      </c>
      <c r="G8" s="44" t="s">
        <v>8</v>
      </c>
      <c r="H8" s="151">
        <f t="shared" si="0"/>
        <v>12</v>
      </c>
      <c r="I8" s="147">
        <v>0</v>
      </c>
      <c r="J8" s="42">
        <v>13</v>
      </c>
      <c r="K8" s="57" t="s">
        <v>38</v>
      </c>
      <c r="L8" s="43"/>
      <c r="M8" s="54"/>
      <c r="N8" s="50"/>
      <c r="O8" s="51"/>
      <c r="P8" s="44"/>
      <c r="Q8" s="45"/>
      <c r="R8" s="55"/>
      <c r="S8" s="134"/>
      <c r="T8" s="135"/>
      <c r="U8" s="46"/>
      <c r="V8" s="52"/>
      <c r="W8" s="53"/>
      <c r="X8" s="47"/>
      <c r="Y8" s="42"/>
      <c r="Z8" s="57"/>
      <c r="AA8" s="43"/>
      <c r="AB8" s="54"/>
      <c r="AC8" s="50"/>
      <c r="AD8" s="51"/>
      <c r="AE8" s="44"/>
      <c r="AF8" s="45"/>
      <c r="AG8" s="55"/>
      <c r="AH8" s="134"/>
      <c r="AI8" s="135"/>
      <c r="AJ8" s="46"/>
      <c r="AK8" s="52"/>
      <c r="AL8" s="53"/>
      <c r="AM8" s="47"/>
      <c r="AN8" s="42"/>
      <c r="AO8" s="57"/>
      <c r="AP8" s="43"/>
      <c r="AQ8" s="54"/>
      <c r="AR8" s="50"/>
      <c r="AS8" s="51"/>
      <c r="AT8" s="44"/>
      <c r="AU8" s="45"/>
      <c r="AV8" s="55"/>
      <c r="AW8" s="134"/>
      <c r="AX8" s="135"/>
      <c r="AY8" s="46"/>
      <c r="AZ8" s="52"/>
      <c r="BA8" s="53"/>
      <c r="BB8" s="47"/>
      <c r="BC8" s="42"/>
      <c r="BD8" s="57"/>
      <c r="BE8" s="43"/>
      <c r="BF8" s="54"/>
      <c r="BG8" s="50"/>
      <c r="BH8" s="51"/>
      <c r="BI8" s="44"/>
      <c r="BJ8" s="45"/>
      <c r="BK8" s="55"/>
      <c r="BL8" s="134"/>
      <c r="BM8" s="135"/>
      <c r="BN8" s="46"/>
      <c r="BO8" s="52"/>
      <c r="BP8" s="53"/>
      <c r="BQ8" s="47"/>
      <c r="BR8" s="42"/>
      <c r="BS8" s="57"/>
      <c r="BT8" s="43"/>
      <c r="BU8" s="54"/>
      <c r="BV8" s="50"/>
      <c r="BW8" s="51"/>
      <c r="BX8" s="44"/>
      <c r="BY8" s="45"/>
      <c r="BZ8" s="55"/>
      <c r="CA8" s="134"/>
      <c r="CB8" s="135"/>
      <c r="CC8" s="46"/>
      <c r="CD8" s="52"/>
      <c r="CE8" s="53"/>
      <c r="CF8" s="47"/>
      <c r="CG8" s="42"/>
      <c r="CH8" s="57"/>
      <c r="CI8" s="43"/>
      <c r="CJ8" s="54"/>
      <c r="CK8" s="50"/>
      <c r="CL8" s="51"/>
      <c r="CM8" s="44"/>
      <c r="CN8" s="45"/>
      <c r="CO8" s="55"/>
      <c r="CP8" s="134"/>
      <c r="CQ8" s="135"/>
      <c r="CR8" s="46"/>
      <c r="CS8" s="52"/>
      <c r="CT8" s="53"/>
      <c r="CU8" s="47"/>
      <c r="CV8" s="42"/>
      <c r="CW8" s="57"/>
      <c r="CX8" s="43"/>
      <c r="CY8" s="54"/>
      <c r="CZ8" s="50"/>
      <c r="DA8" s="51"/>
      <c r="DB8" s="44"/>
      <c r="DC8" s="45"/>
      <c r="DD8" s="55"/>
      <c r="DE8" s="134"/>
      <c r="DF8" s="135"/>
      <c r="DG8" s="46"/>
      <c r="DH8" s="52"/>
      <c r="DI8" s="53"/>
      <c r="DJ8" s="47"/>
      <c r="DK8" s="42"/>
      <c r="DL8" s="57"/>
      <c r="DM8" s="43"/>
      <c r="DN8" s="54"/>
      <c r="DO8" s="50"/>
      <c r="DP8" s="51"/>
      <c r="DQ8" s="44"/>
      <c r="DR8" s="45"/>
      <c r="DS8" s="55"/>
      <c r="DT8" s="134"/>
      <c r="DU8" s="135"/>
      <c r="DV8" s="46"/>
      <c r="DW8" s="52"/>
      <c r="DX8" s="53"/>
      <c r="DY8" s="47"/>
      <c r="DZ8" s="42"/>
      <c r="EA8" s="57"/>
      <c r="EB8" s="43"/>
      <c r="EC8" s="54"/>
      <c r="ED8" s="50"/>
      <c r="EE8" s="51"/>
      <c r="EF8" s="44"/>
      <c r="EG8" s="45"/>
      <c r="EH8" s="55"/>
      <c r="EI8" s="134"/>
      <c r="EJ8" s="135"/>
      <c r="EK8" s="46"/>
      <c r="EL8" s="52"/>
      <c r="EM8" s="53"/>
      <c r="EN8" s="47"/>
      <c r="EO8" s="42"/>
      <c r="EP8" s="57"/>
      <c r="EQ8" s="43"/>
      <c r="ER8" s="54"/>
      <c r="ES8" s="50"/>
      <c r="ET8" s="51"/>
      <c r="EU8" s="44"/>
      <c r="EV8" s="45"/>
      <c r="EW8" s="55"/>
      <c r="EX8" s="134"/>
      <c r="EY8" s="135"/>
      <c r="EZ8" s="46"/>
      <c r="FA8" s="52"/>
      <c r="FB8" s="53"/>
      <c r="FC8" s="47"/>
      <c r="FD8" s="42"/>
      <c r="FE8" s="57"/>
      <c r="FF8" s="43"/>
      <c r="FG8" s="54"/>
      <c r="FH8" s="50"/>
      <c r="FI8" s="51"/>
      <c r="FJ8" s="44"/>
      <c r="FK8" s="45"/>
      <c r="FL8" s="55"/>
      <c r="FM8" s="134"/>
      <c r="FN8" s="135"/>
      <c r="FO8" s="46"/>
      <c r="FP8" s="52"/>
      <c r="FQ8" s="53"/>
      <c r="FR8" s="47"/>
      <c r="FS8" s="42"/>
      <c r="FT8" s="57"/>
      <c r="FU8" s="43"/>
      <c r="FV8" s="54"/>
      <c r="FW8" s="50"/>
      <c r="FX8" s="51"/>
      <c r="FY8" s="44"/>
      <c r="FZ8" s="45"/>
      <c r="GA8" s="55"/>
      <c r="GB8" s="134"/>
      <c r="GC8" s="135"/>
      <c r="GD8" s="46"/>
      <c r="GE8" s="52"/>
      <c r="GF8" s="53"/>
      <c r="GG8" s="47"/>
      <c r="GH8" s="42"/>
      <c r="GI8" s="57"/>
      <c r="GJ8" s="43"/>
      <c r="GK8" s="54"/>
      <c r="GL8" s="50"/>
      <c r="GM8" s="51"/>
      <c r="GN8" s="44"/>
      <c r="GO8" s="45"/>
      <c r="GP8" s="55"/>
      <c r="GQ8" s="134"/>
      <c r="GR8" s="135"/>
      <c r="GS8" s="46"/>
      <c r="GT8" s="52"/>
      <c r="GU8" s="53"/>
      <c r="GV8" s="47"/>
      <c r="GW8" s="42"/>
      <c r="GX8" s="57"/>
      <c r="GY8" s="43"/>
      <c r="GZ8" s="54"/>
      <c r="HA8" s="50"/>
      <c r="HB8" s="51"/>
      <c r="HC8" s="44"/>
      <c r="HD8" s="45"/>
      <c r="HE8" s="55"/>
      <c r="HF8" s="134"/>
      <c r="HG8" s="135"/>
      <c r="HH8" s="46"/>
      <c r="HI8" s="52"/>
      <c r="HJ8" s="53"/>
      <c r="HK8" s="47"/>
      <c r="HL8" s="42"/>
      <c r="HM8" s="57"/>
      <c r="HN8" s="43"/>
      <c r="HO8" s="54"/>
      <c r="HP8" s="50"/>
      <c r="HQ8" s="51"/>
      <c r="HR8" s="44"/>
      <c r="HS8" s="45"/>
      <c r="HT8" s="55"/>
      <c r="HU8" s="134"/>
      <c r="HV8" s="135"/>
      <c r="HW8" s="46"/>
      <c r="HX8" s="52"/>
      <c r="HY8" s="53"/>
      <c r="HZ8" s="47"/>
      <c r="IA8" s="42"/>
      <c r="IB8" s="57"/>
      <c r="IC8" s="43"/>
      <c r="ID8" s="54"/>
      <c r="IE8" s="50"/>
      <c r="IF8" s="51"/>
      <c r="IG8" s="44"/>
      <c r="IH8" s="45"/>
      <c r="II8" s="55"/>
      <c r="IJ8" s="134"/>
      <c r="IK8" s="135"/>
      <c r="IL8" s="46"/>
      <c r="IM8" s="52"/>
      <c r="IN8" s="53"/>
      <c r="IO8" s="47"/>
      <c r="IP8" s="42"/>
    </row>
    <row r="9" spans="1:250" s="21" customFormat="1" ht="18.5">
      <c r="A9" s="42" t="s">
        <v>47</v>
      </c>
      <c r="B9" s="57" t="s">
        <v>107</v>
      </c>
      <c r="C9" s="43" t="s">
        <v>21</v>
      </c>
      <c r="D9" s="54" t="s">
        <v>81</v>
      </c>
      <c r="E9" s="50">
        <v>30</v>
      </c>
      <c r="F9" s="51" t="s">
        <v>91</v>
      </c>
      <c r="G9" s="44" t="s">
        <v>9</v>
      </c>
      <c r="H9" s="151">
        <f t="shared" si="0"/>
        <v>4</v>
      </c>
      <c r="I9" s="147">
        <v>0</v>
      </c>
      <c r="J9" s="42">
        <v>13</v>
      </c>
      <c r="K9" s="57" t="s">
        <v>38</v>
      </c>
      <c r="L9" s="43"/>
      <c r="M9" s="54"/>
      <c r="N9" s="50"/>
      <c r="O9" s="51"/>
      <c r="P9" s="44"/>
      <c r="Q9" s="45"/>
      <c r="R9" s="55"/>
      <c r="S9" s="134"/>
      <c r="T9" s="135"/>
      <c r="U9" s="46"/>
      <c r="V9" s="52"/>
      <c r="W9" s="53"/>
      <c r="X9" s="47"/>
      <c r="Y9" s="42"/>
      <c r="Z9" s="57"/>
      <c r="AA9" s="43"/>
      <c r="AB9" s="54"/>
      <c r="AC9" s="50"/>
      <c r="AD9" s="51"/>
      <c r="AE9" s="44"/>
      <c r="AF9" s="45"/>
      <c r="AG9" s="55"/>
      <c r="AH9" s="134"/>
      <c r="AI9" s="135"/>
      <c r="AJ9" s="46"/>
      <c r="AK9" s="52"/>
      <c r="AL9" s="53"/>
      <c r="AM9" s="47"/>
      <c r="AN9" s="42"/>
      <c r="AO9" s="57"/>
      <c r="AP9" s="43"/>
      <c r="AQ9" s="54"/>
      <c r="AR9" s="50"/>
      <c r="AS9" s="51"/>
      <c r="AT9" s="44"/>
      <c r="AU9" s="45"/>
      <c r="AV9" s="55"/>
      <c r="AW9" s="134"/>
      <c r="AX9" s="135"/>
      <c r="AY9" s="46"/>
      <c r="AZ9" s="52"/>
      <c r="BA9" s="53"/>
      <c r="BB9" s="47"/>
      <c r="BC9" s="42"/>
      <c r="BD9" s="57"/>
      <c r="BE9" s="43"/>
      <c r="BF9" s="54"/>
      <c r="BG9" s="50"/>
      <c r="BH9" s="51"/>
      <c r="BI9" s="44"/>
      <c r="BJ9" s="45"/>
      <c r="BK9" s="55"/>
      <c r="BL9" s="134"/>
      <c r="BM9" s="135"/>
      <c r="BN9" s="46"/>
      <c r="BO9" s="52"/>
      <c r="BP9" s="53"/>
      <c r="BQ9" s="47"/>
      <c r="BR9" s="42"/>
      <c r="BS9" s="57"/>
      <c r="BT9" s="43"/>
      <c r="BU9" s="54"/>
      <c r="BV9" s="50"/>
      <c r="BW9" s="51"/>
      <c r="BX9" s="44"/>
      <c r="BY9" s="45"/>
      <c r="BZ9" s="55"/>
      <c r="CA9" s="134"/>
      <c r="CB9" s="135"/>
      <c r="CC9" s="46"/>
      <c r="CD9" s="52"/>
      <c r="CE9" s="53"/>
      <c r="CF9" s="47"/>
      <c r="CG9" s="42"/>
      <c r="CH9" s="57"/>
      <c r="CI9" s="43"/>
      <c r="CJ9" s="54"/>
      <c r="CK9" s="50"/>
      <c r="CL9" s="51"/>
      <c r="CM9" s="44"/>
      <c r="CN9" s="45"/>
      <c r="CO9" s="55"/>
      <c r="CP9" s="134"/>
      <c r="CQ9" s="135"/>
      <c r="CR9" s="46"/>
      <c r="CS9" s="52"/>
      <c r="CT9" s="53"/>
      <c r="CU9" s="47"/>
      <c r="CV9" s="42"/>
      <c r="CW9" s="57"/>
      <c r="CX9" s="43"/>
      <c r="CY9" s="54"/>
      <c r="CZ9" s="50"/>
      <c r="DA9" s="51"/>
      <c r="DB9" s="44"/>
      <c r="DC9" s="45"/>
      <c r="DD9" s="55"/>
      <c r="DE9" s="134"/>
      <c r="DF9" s="135"/>
      <c r="DG9" s="46"/>
      <c r="DH9" s="52"/>
      <c r="DI9" s="53"/>
      <c r="DJ9" s="47"/>
      <c r="DK9" s="42"/>
      <c r="DL9" s="57"/>
      <c r="DM9" s="43"/>
      <c r="DN9" s="54"/>
      <c r="DO9" s="50"/>
      <c r="DP9" s="51"/>
      <c r="DQ9" s="44"/>
      <c r="DR9" s="45"/>
      <c r="DS9" s="55"/>
      <c r="DT9" s="134"/>
      <c r="DU9" s="135"/>
      <c r="DV9" s="46"/>
      <c r="DW9" s="52"/>
      <c r="DX9" s="53"/>
      <c r="DY9" s="47"/>
      <c r="DZ9" s="42"/>
      <c r="EA9" s="57"/>
      <c r="EB9" s="43"/>
      <c r="EC9" s="54"/>
      <c r="ED9" s="50"/>
      <c r="EE9" s="51"/>
      <c r="EF9" s="44"/>
      <c r="EG9" s="45"/>
      <c r="EH9" s="55"/>
      <c r="EI9" s="134"/>
      <c r="EJ9" s="135"/>
      <c r="EK9" s="46"/>
      <c r="EL9" s="52"/>
      <c r="EM9" s="53"/>
      <c r="EN9" s="47"/>
      <c r="EO9" s="42"/>
      <c r="EP9" s="57"/>
      <c r="EQ9" s="43"/>
      <c r="ER9" s="54"/>
      <c r="ES9" s="50"/>
      <c r="ET9" s="51"/>
      <c r="EU9" s="44"/>
      <c r="EV9" s="45"/>
      <c r="EW9" s="55"/>
      <c r="EX9" s="134"/>
      <c r="EY9" s="135"/>
      <c r="EZ9" s="46"/>
      <c r="FA9" s="52"/>
      <c r="FB9" s="53"/>
      <c r="FC9" s="47"/>
      <c r="FD9" s="42"/>
      <c r="FE9" s="57"/>
      <c r="FF9" s="43"/>
      <c r="FG9" s="54"/>
      <c r="FH9" s="50"/>
      <c r="FI9" s="51"/>
      <c r="FJ9" s="44"/>
      <c r="FK9" s="45"/>
      <c r="FL9" s="55"/>
      <c r="FM9" s="134"/>
      <c r="FN9" s="135"/>
      <c r="FO9" s="46"/>
      <c r="FP9" s="52"/>
      <c r="FQ9" s="53"/>
      <c r="FR9" s="47"/>
      <c r="FS9" s="42"/>
      <c r="FT9" s="57"/>
      <c r="FU9" s="43"/>
      <c r="FV9" s="54"/>
      <c r="FW9" s="50"/>
      <c r="FX9" s="51"/>
      <c r="FY9" s="44"/>
      <c r="FZ9" s="45"/>
      <c r="GA9" s="55"/>
      <c r="GB9" s="134"/>
      <c r="GC9" s="135"/>
      <c r="GD9" s="46"/>
      <c r="GE9" s="52"/>
      <c r="GF9" s="53"/>
      <c r="GG9" s="47"/>
      <c r="GH9" s="42"/>
      <c r="GI9" s="57"/>
      <c r="GJ9" s="43"/>
      <c r="GK9" s="54"/>
      <c r="GL9" s="50"/>
      <c r="GM9" s="51"/>
      <c r="GN9" s="44"/>
      <c r="GO9" s="45"/>
      <c r="GP9" s="55"/>
      <c r="GQ9" s="134"/>
      <c r="GR9" s="135"/>
      <c r="GS9" s="46"/>
      <c r="GT9" s="52"/>
      <c r="GU9" s="53"/>
      <c r="GV9" s="47"/>
      <c r="GW9" s="42"/>
      <c r="GX9" s="57"/>
      <c r="GY9" s="43"/>
      <c r="GZ9" s="54"/>
      <c r="HA9" s="50"/>
      <c r="HB9" s="51"/>
      <c r="HC9" s="44"/>
      <c r="HD9" s="45"/>
      <c r="HE9" s="55"/>
      <c r="HF9" s="134"/>
      <c r="HG9" s="135"/>
      <c r="HH9" s="46"/>
      <c r="HI9" s="52"/>
      <c r="HJ9" s="53"/>
      <c r="HK9" s="47"/>
      <c r="HL9" s="42"/>
      <c r="HM9" s="57"/>
      <c r="HN9" s="43"/>
      <c r="HO9" s="54"/>
      <c r="HP9" s="50"/>
      <c r="HQ9" s="51"/>
      <c r="HR9" s="44"/>
      <c r="HS9" s="45"/>
      <c r="HT9" s="55"/>
      <c r="HU9" s="134"/>
      <c r="HV9" s="135"/>
      <c r="HW9" s="46"/>
      <c r="HX9" s="52"/>
      <c r="HY9" s="53"/>
      <c r="HZ9" s="47"/>
      <c r="IA9" s="42"/>
      <c r="IB9" s="57"/>
      <c r="IC9" s="43"/>
      <c r="ID9" s="54"/>
      <c r="IE9" s="50"/>
      <c r="IF9" s="51"/>
      <c r="IG9" s="44"/>
      <c r="IH9" s="45"/>
      <c r="II9" s="55"/>
      <c r="IJ9" s="134"/>
      <c r="IK9" s="135"/>
      <c r="IL9" s="46"/>
      <c r="IM9" s="52"/>
      <c r="IN9" s="53"/>
      <c r="IO9" s="47"/>
      <c r="IP9" s="42"/>
    </row>
    <row r="10" spans="1:250" s="21" customFormat="1" ht="18.5">
      <c r="A10" s="42" t="s">
        <v>47</v>
      </c>
      <c r="B10" s="57" t="s">
        <v>107</v>
      </c>
      <c r="C10" s="43" t="s">
        <v>10</v>
      </c>
      <c r="D10" s="54" t="s">
        <v>79</v>
      </c>
      <c r="E10" s="50">
        <v>7.97</v>
      </c>
      <c r="F10" s="51" t="s">
        <v>91</v>
      </c>
      <c r="G10" s="44" t="s">
        <v>8</v>
      </c>
      <c r="H10" s="151">
        <f t="shared" si="0"/>
        <v>12</v>
      </c>
      <c r="I10" s="147">
        <v>0</v>
      </c>
      <c r="J10" s="42">
        <v>13</v>
      </c>
      <c r="K10" s="57" t="s">
        <v>38</v>
      </c>
      <c r="L10" s="43"/>
      <c r="M10" s="54"/>
      <c r="N10" s="50"/>
      <c r="O10" s="51"/>
      <c r="P10" s="44"/>
      <c r="Q10" s="45"/>
      <c r="R10" s="55"/>
      <c r="S10" s="134"/>
      <c r="T10" s="135"/>
      <c r="U10" s="46"/>
      <c r="V10" s="52"/>
      <c r="W10" s="53"/>
      <c r="X10" s="47"/>
      <c r="Y10" s="42"/>
      <c r="Z10" s="57"/>
      <c r="AA10" s="43"/>
      <c r="AB10" s="54"/>
      <c r="AC10" s="50"/>
      <c r="AD10" s="51"/>
      <c r="AE10" s="44"/>
      <c r="AF10" s="45"/>
      <c r="AG10" s="55"/>
      <c r="AH10" s="134"/>
      <c r="AI10" s="135"/>
      <c r="AJ10" s="46"/>
      <c r="AK10" s="52"/>
      <c r="AL10" s="53"/>
      <c r="AM10" s="47"/>
      <c r="AN10" s="42"/>
      <c r="AO10" s="57"/>
      <c r="AP10" s="43"/>
      <c r="AQ10" s="54"/>
      <c r="AR10" s="50"/>
      <c r="AS10" s="51"/>
      <c r="AT10" s="44"/>
      <c r="AU10" s="45"/>
      <c r="AV10" s="55"/>
      <c r="AW10" s="134"/>
      <c r="AX10" s="135"/>
      <c r="AY10" s="46"/>
      <c r="AZ10" s="52"/>
      <c r="BA10" s="53"/>
      <c r="BB10" s="47"/>
      <c r="BC10" s="42"/>
      <c r="BD10" s="57"/>
      <c r="BE10" s="43"/>
      <c r="BF10" s="54"/>
      <c r="BG10" s="50"/>
      <c r="BH10" s="51"/>
      <c r="BI10" s="44"/>
      <c r="BJ10" s="45"/>
      <c r="BK10" s="55"/>
      <c r="BL10" s="134"/>
      <c r="BM10" s="135"/>
      <c r="BN10" s="46"/>
      <c r="BO10" s="52"/>
      <c r="BP10" s="53"/>
      <c r="BQ10" s="47"/>
      <c r="BR10" s="42"/>
      <c r="BS10" s="57"/>
      <c r="BT10" s="43"/>
      <c r="BU10" s="54"/>
      <c r="BV10" s="50"/>
      <c r="BW10" s="51"/>
      <c r="BX10" s="44"/>
      <c r="BY10" s="45"/>
      <c r="BZ10" s="55"/>
      <c r="CA10" s="134"/>
      <c r="CB10" s="135"/>
      <c r="CC10" s="46"/>
      <c r="CD10" s="52"/>
      <c r="CE10" s="53"/>
      <c r="CF10" s="47"/>
      <c r="CG10" s="42"/>
      <c r="CH10" s="57"/>
      <c r="CI10" s="43"/>
      <c r="CJ10" s="54"/>
      <c r="CK10" s="50"/>
      <c r="CL10" s="51"/>
      <c r="CM10" s="44"/>
      <c r="CN10" s="45"/>
      <c r="CO10" s="55"/>
      <c r="CP10" s="134"/>
      <c r="CQ10" s="135"/>
      <c r="CR10" s="46"/>
      <c r="CS10" s="52"/>
      <c r="CT10" s="53"/>
      <c r="CU10" s="47"/>
      <c r="CV10" s="42"/>
      <c r="CW10" s="57"/>
      <c r="CX10" s="43"/>
      <c r="CY10" s="54"/>
      <c r="CZ10" s="50"/>
      <c r="DA10" s="51"/>
      <c r="DB10" s="44"/>
      <c r="DC10" s="45"/>
      <c r="DD10" s="55"/>
      <c r="DE10" s="134"/>
      <c r="DF10" s="135"/>
      <c r="DG10" s="46"/>
      <c r="DH10" s="52"/>
      <c r="DI10" s="53"/>
      <c r="DJ10" s="47"/>
      <c r="DK10" s="42"/>
      <c r="DL10" s="57"/>
      <c r="DM10" s="43"/>
      <c r="DN10" s="54"/>
      <c r="DO10" s="50"/>
      <c r="DP10" s="51"/>
      <c r="DQ10" s="44"/>
      <c r="DR10" s="45"/>
      <c r="DS10" s="55"/>
      <c r="DT10" s="134"/>
      <c r="DU10" s="135"/>
      <c r="DV10" s="46"/>
      <c r="DW10" s="52"/>
      <c r="DX10" s="53"/>
      <c r="DY10" s="47"/>
      <c r="DZ10" s="42"/>
      <c r="EA10" s="57"/>
      <c r="EB10" s="43"/>
      <c r="EC10" s="54"/>
      <c r="ED10" s="50"/>
      <c r="EE10" s="51"/>
      <c r="EF10" s="44"/>
      <c r="EG10" s="45"/>
      <c r="EH10" s="55"/>
      <c r="EI10" s="134"/>
      <c r="EJ10" s="135"/>
      <c r="EK10" s="46"/>
      <c r="EL10" s="52"/>
      <c r="EM10" s="53"/>
      <c r="EN10" s="47"/>
      <c r="EO10" s="42"/>
      <c r="EP10" s="57"/>
      <c r="EQ10" s="43"/>
      <c r="ER10" s="54"/>
      <c r="ES10" s="50"/>
      <c r="ET10" s="51"/>
      <c r="EU10" s="44"/>
      <c r="EV10" s="45"/>
      <c r="EW10" s="55"/>
      <c r="EX10" s="134"/>
      <c r="EY10" s="135"/>
      <c r="EZ10" s="46"/>
      <c r="FA10" s="52"/>
      <c r="FB10" s="53"/>
      <c r="FC10" s="47"/>
      <c r="FD10" s="42"/>
      <c r="FE10" s="57"/>
      <c r="FF10" s="43"/>
      <c r="FG10" s="54"/>
      <c r="FH10" s="50"/>
      <c r="FI10" s="51"/>
      <c r="FJ10" s="44"/>
      <c r="FK10" s="45"/>
      <c r="FL10" s="55"/>
      <c r="FM10" s="134"/>
      <c r="FN10" s="135"/>
      <c r="FO10" s="46"/>
      <c r="FP10" s="52"/>
      <c r="FQ10" s="53"/>
      <c r="FR10" s="47"/>
      <c r="FS10" s="42"/>
      <c r="FT10" s="57"/>
      <c r="FU10" s="43"/>
      <c r="FV10" s="54"/>
      <c r="FW10" s="50"/>
      <c r="FX10" s="51"/>
      <c r="FY10" s="44"/>
      <c r="FZ10" s="45"/>
      <c r="GA10" s="55"/>
      <c r="GB10" s="134"/>
      <c r="GC10" s="135"/>
      <c r="GD10" s="46"/>
      <c r="GE10" s="52"/>
      <c r="GF10" s="53"/>
      <c r="GG10" s="47"/>
      <c r="GH10" s="42"/>
      <c r="GI10" s="57"/>
      <c r="GJ10" s="43"/>
      <c r="GK10" s="54"/>
      <c r="GL10" s="50"/>
      <c r="GM10" s="51"/>
      <c r="GN10" s="44"/>
      <c r="GO10" s="45"/>
      <c r="GP10" s="55"/>
      <c r="GQ10" s="134"/>
      <c r="GR10" s="135"/>
      <c r="GS10" s="46"/>
      <c r="GT10" s="52"/>
      <c r="GU10" s="53"/>
      <c r="GV10" s="47"/>
      <c r="GW10" s="42"/>
      <c r="GX10" s="57"/>
      <c r="GY10" s="43"/>
      <c r="GZ10" s="54"/>
      <c r="HA10" s="50"/>
      <c r="HB10" s="51"/>
      <c r="HC10" s="44"/>
      <c r="HD10" s="45"/>
      <c r="HE10" s="55"/>
      <c r="HF10" s="134"/>
      <c r="HG10" s="135"/>
      <c r="HH10" s="46"/>
      <c r="HI10" s="52"/>
      <c r="HJ10" s="53"/>
      <c r="HK10" s="47"/>
      <c r="HL10" s="42"/>
      <c r="HM10" s="57"/>
      <c r="HN10" s="43"/>
      <c r="HO10" s="54"/>
      <c r="HP10" s="50"/>
      <c r="HQ10" s="51"/>
      <c r="HR10" s="44"/>
      <c r="HS10" s="45"/>
      <c r="HT10" s="55"/>
      <c r="HU10" s="134"/>
      <c r="HV10" s="135"/>
      <c r="HW10" s="46"/>
      <c r="HX10" s="52"/>
      <c r="HY10" s="53"/>
      <c r="HZ10" s="47"/>
      <c r="IA10" s="42"/>
      <c r="IB10" s="57"/>
      <c r="IC10" s="43"/>
      <c r="ID10" s="54"/>
      <c r="IE10" s="50"/>
      <c r="IF10" s="51"/>
      <c r="IG10" s="44"/>
      <c r="IH10" s="45"/>
      <c r="II10" s="55"/>
      <c r="IJ10" s="134"/>
      <c r="IK10" s="135"/>
      <c r="IL10" s="46"/>
      <c r="IM10" s="52"/>
      <c r="IN10" s="53"/>
      <c r="IO10" s="47"/>
      <c r="IP10" s="42"/>
    </row>
    <row r="11" spans="1:250" s="21" customFormat="1" ht="18.5">
      <c r="A11" s="42" t="s">
        <v>47</v>
      </c>
      <c r="B11" s="57" t="s">
        <v>107</v>
      </c>
      <c r="C11" s="43" t="s">
        <v>21</v>
      </c>
      <c r="D11" s="54" t="s">
        <v>33</v>
      </c>
      <c r="E11" s="50">
        <v>66</v>
      </c>
      <c r="F11" s="51" t="s">
        <v>91</v>
      </c>
      <c r="G11" s="44" t="s">
        <v>15</v>
      </c>
      <c r="H11" s="151">
        <f t="shared" si="0"/>
        <v>1</v>
      </c>
      <c r="I11" s="147">
        <v>0</v>
      </c>
      <c r="J11" s="42">
        <v>13</v>
      </c>
      <c r="K11" s="57" t="s">
        <v>38</v>
      </c>
      <c r="L11" s="43"/>
      <c r="M11" s="54"/>
      <c r="N11" s="50"/>
      <c r="O11" s="51"/>
      <c r="P11" s="44"/>
      <c r="Q11" s="45"/>
      <c r="R11" s="55"/>
      <c r="S11" s="134"/>
      <c r="T11" s="135"/>
      <c r="U11" s="46"/>
      <c r="V11" s="52"/>
      <c r="W11" s="53"/>
      <c r="X11" s="47"/>
      <c r="Y11" s="42"/>
      <c r="Z11" s="57"/>
      <c r="AA11" s="43"/>
      <c r="AB11" s="54"/>
      <c r="AC11" s="50"/>
      <c r="AD11" s="51"/>
      <c r="AE11" s="44"/>
      <c r="AF11" s="45"/>
      <c r="AG11" s="55"/>
      <c r="AH11" s="134"/>
      <c r="AI11" s="135"/>
      <c r="AJ11" s="46"/>
      <c r="AK11" s="52"/>
      <c r="AL11" s="53"/>
      <c r="AM11" s="47"/>
      <c r="AN11" s="42"/>
      <c r="AO11" s="57"/>
      <c r="AP11" s="43"/>
      <c r="AQ11" s="54"/>
      <c r="AR11" s="50"/>
      <c r="AS11" s="51"/>
      <c r="AT11" s="44"/>
      <c r="AU11" s="45"/>
      <c r="AV11" s="55"/>
      <c r="AW11" s="134"/>
      <c r="AX11" s="135"/>
      <c r="AY11" s="46"/>
      <c r="AZ11" s="52"/>
      <c r="BA11" s="53"/>
      <c r="BB11" s="47"/>
      <c r="BC11" s="42"/>
      <c r="BD11" s="57"/>
      <c r="BE11" s="43"/>
      <c r="BF11" s="54"/>
      <c r="BG11" s="50"/>
      <c r="BH11" s="51"/>
      <c r="BI11" s="44"/>
      <c r="BJ11" s="45"/>
      <c r="BK11" s="55"/>
      <c r="BL11" s="134"/>
      <c r="BM11" s="135"/>
      <c r="BN11" s="46"/>
      <c r="BO11" s="52"/>
      <c r="BP11" s="53"/>
      <c r="BQ11" s="47"/>
      <c r="BR11" s="42"/>
      <c r="BS11" s="57"/>
      <c r="BT11" s="43"/>
      <c r="BU11" s="54"/>
      <c r="BV11" s="50"/>
      <c r="BW11" s="51"/>
      <c r="BX11" s="44"/>
      <c r="BY11" s="45"/>
      <c r="BZ11" s="55"/>
      <c r="CA11" s="134"/>
      <c r="CB11" s="135"/>
      <c r="CC11" s="46"/>
      <c r="CD11" s="52"/>
      <c r="CE11" s="53"/>
      <c r="CF11" s="47"/>
      <c r="CG11" s="42"/>
      <c r="CH11" s="57"/>
      <c r="CI11" s="43"/>
      <c r="CJ11" s="54"/>
      <c r="CK11" s="50"/>
      <c r="CL11" s="51"/>
      <c r="CM11" s="44"/>
      <c r="CN11" s="45"/>
      <c r="CO11" s="55"/>
      <c r="CP11" s="134"/>
      <c r="CQ11" s="135"/>
      <c r="CR11" s="46"/>
      <c r="CS11" s="52"/>
      <c r="CT11" s="53"/>
      <c r="CU11" s="47"/>
      <c r="CV11" s="42"/>
      <c r="CW11" s="57"/>
      <c r="CX11" s="43"/>
      <c r="CY11" s="54"/>
      <c r="CZ11" s="50"/>
      <c r="DA11" s="51"/>
      <c r="DB11" s="44"/>
      <c r="DC11" s="45"/>
      <c r="DD11" s="55"/>
      <c r="DE11" s="134"/>
      <c r="DF11" s="135"/>
      <c r="DG11" s="46"/>
      <c r="DH11" s="52"/>
      <c r="DI11" s="53"/>
      <c r="DJ11" s="47"/>
      <c r="DK11" s="42"/>
      <c r="DL11" s="57"/>
      <c r="DM11" s="43"/>
      <c r="DN11" s="54"/>
      <c r="DO11" s="50"/>
      <c r="DP11" s="51"/>
      <c r="DQ11" s="44"/>
      <c r="DR11" s="45"/>
      <c r="DS11" s="55"/>
      <c r="DT11" s="134"/>
      <c r="DU11" s="135"/>
      <c r="DV11" s="46"/>
      <c r="DW11" s="52"/>
      <c r="DX11" s="53"/>
      <c r="DY11" s="47"/>
      <c r="DZ11" s="42"/>
      <c r="EA11" s="57"/>
      <c r="EB11" s="43"/>
      <c r="EC11" s="54"/>
      <c r="ED11" s="50"/>
      <c r="EE11" s="51"/>
      <c r="EF11" s="44"/>
      <c r="EG11" s="45"/>
      <c r="EH11" s="55"/>
      <c r="EI11" s="134"/>
      <c r="EJ11" s="135"/>
      <c r="EK11" s="46"/>
      <c r="EL11" s="52"/>
      <c r="EM11" s="53"/>
      <c r="EN11" s="47"/>
      <c r="EO11" s="42"/>
      <c r="EP11" s="57"/>
      <c r="EQ11" s="43"/>
      <c r="ER11" s="54"/>
      <c r="ES11" s="50"/>
      <c r="ET11" s="51"/>
      <c r="EU11" s="44"/>
      <c r="EV11" s="45"/>
      <c r="EW11" s="55"/>
      <c r="EX11" s="134"/>
      <c r="EY11" s="135"/>
      <c r="EZ11" s="46"/>
      <c r="FA11" s="52"/>
      <c r="FB11" s="53"/>
      <c r="FC11" s="47"/>
      <c r="FD11" s="42"/>
      <c r="FE11" s="57"/>
      <c r="FF11" s="43"/>
      <c r="FG11" s="54"/>
      <c r="FH11" s="50"/>
      <c r="FI11" s="51"/>
      <c r="FJ11" s="44"/>
      <c r="FK11" s="45"/>
      <c r="FL11" s="55"/>
      <c r="FM11" s="134"/>
      <c r="FN11" s="135"/>
      <c r="FO11" s="46"/>
      <c r="FP11" s="52"/>
      <c r="FQ11" s="53"/>
      <c r="FR11" s="47"/>
      <c r="FS11" s="42"/>
      <c r="FT11" s="57"/>
      <c r="FU11" s="43"/>
      <c r="FV11" s="54"/>
      <c r="FW11" s="50"/>
      <c r="FX11" s="51"/>
      <c r="FY11" s="44"/>
      <c r="FZ11" s="45"/>
      <c r="GA11" s="55"/>
      <c r="GB11" s="134"/>
      <c r="GC11" s="135"/>
      <c r="GD11" s="46"/>
      <c r="GE11" s="52"/>
      <c r="GF11" s="53"/>
      <c r="GG11" s="47"/>
      <c r="GH11" s="42"/>
      <c r="GI11" s="57"/>
      <c r="GJ11" s="43"/>
      <c r="GK11" s="54"/>
      <c r="GL11" s="50"/>
      <c r="GM11" s="51"/>
      <c r="GN11" s="44"/>
      <c r="GO11" s="45"/>
      <c r="GP11" s="55"/>
      <c r="GQ11" s="134"/>
      <c r="GR11" s="135"/>
      <c r="GS11" s="46"/>
      <c r="GT11" s="52"/>
      <c r="GU11" s="53"/>
      <c r="GV11" s="47"/>
      <c r="GW11" s="42"/>
      <c r="GX11" s="57"/>
      <c r="GY11" s="43"/>
      <c r="GZ11" s="54"/>
      <c r="HA11" s="50"/>
      <c r="HB11" s="51"/>
      <c r="HC11" s="44"/>
      <c r="HD11" s="45"/>
      <c r="HE11" s="55"/>
      <c r="HF11" s="134"/>
      <c r="HG11" s="135"/>
      <c r="HH11" s="46"/>
      <c r="HI11" s="52"/>
      <c r="HJ11" s="53"/>
      <c r="HK11" s="47"/>
      <c r="HL11" s="42"/>
      <c r="HM11" s="57"/>
      <c r="HN11" s="43"/>
      <c r="HO11" s="54"/>
      <c r="HP11" s="50"/>
      <c r="HQ11" s="51"/>
      <c r="HR11" s="44"/>
      <c r="HS11" s="45"/>
      <c r="HT11" s="55"/>
      <c r="HU11" s="134"/>
      <c r="HV11" s="135"/>
      <c r="HW11" s="46"/>
      <c r="HX11" s="52"/>
      <c r="HY11" s="53"/>
      <c r="HZ11" s="47"/>
      <c r="IA11" s="42"/>
      <c r="IB11" s="57"/>
      <c r="IC11" s="43"/>
      <c r="ID11" s="54"/>
      <c r="IE11" s="50"/>
      <c r="IF11" s="51"/>
      <c r="IG11" s="44"/>
      <c r="IH11" s="45"/>
      <c r="II11" s="55"/>
      <c r="IJ11" s="134"/>
      <c r="IK11" s="135"/>
      <c r="IL11" s="46"/>
      <c r="IM11" s="52"/>
      <c r="IN11" s="53"/>
      <c r="IO11" s="47"/>
      <c r="IP11" s="42"/>
    </row>
    <row r="12" spans="1:250" s="21" customFormat="1" ht="18.5">
      <c r="A12" s="42" t="s">
        <v>47</v>
      </c>
      <c r="B12" s="57" t="s">
        <v>107</v>
      </c>
      <c r="C12" s="43" t="s">
        <v>10</v>
      </c>
      <c r="D12" s="54" t="s">
        <v>80</v>
      </c>
      <c r="E12" s="50">
        <v>38.29</v>
      </c>
      <c r="F12" s="51" t="s">
        <v>91</v>
      </c>
      <c r="G12" s="44" t="s">
        <v>8</v>
      </c>
      <c r="H12" s="151">
        <f t="shared" si="0"/>
        <v>12</v>
      </c>
      <c r="I12" s="147">
        <v>0</v>
      </c>
      <c r="J12" s="42">
        <v>13</v>
      </c>
      <c r="K12" s="57" t="s">
        <v>38</v>
      </c>
      <c r="L12" s="43"/>
      <c r="M12" s="54"/>
      <c r="N12" s="50"/>
      <c r="O12" s="51"/>
      <c r="P12" s="44"/>
      <c r="Q12" s="45"/>
      <c r="R12" s="55"/>
      <c r="S12" s="134"/>
      <c r="T12" s="135"/>
      <c r="U12" s="46"/>
      <c r="V12" s="52"/>
      <c r="W12" s="53"/>
      <c r="X12" s="47"/>
      <c r="Y12" s="42"/>
      <c r="Z12" s="57"/>
      <c r="AA12" s="43"/>
      <c r="AB12" s="54"/>
      <c r="AC12" s="50"/>
      <c r="AD12" s="51"/>
      <c r="AE12" s="44"/>
      <c r="AF12" s="45"/>
      <c r="AG12" s="55"/>
      <c r="AH12" s="134"/>
      <c r="AI12" s="135"/>
      <c r="AJ12" s="46"/>
      <c r="AK12" s="52"/>
      <c r="AL12" s="53"/>
      <c r="AM12" s="47"/>
      <c r="AN12" s="42"/>
      <c r="AO12" s="57"/>
      <c r="AP12" s="43"/>
      <c r="AQ12" s="54"/>
      <c r="AR12" s="50"/>
      <c r="AS12" s="51"/>
      <c r="AT12" s="44"/>
      <c r="AU12" s="45"/>
      <c r="AV12" s="55"/>
      <c r="AW12" s="134"/>
      <c r="AX12" s="135"/>
      <c r="AY12" s="46"/>
      <c r="AZ12" s="52"/>
      <c r="BA12" s="53"/>
      <c r="BB12" s="47"/>
      <c r="BC12" s="42"/>
      <c r="BD12" s="57"/>
      <c r="BE12" s="43"/>
      <c r="BF12" s="54"/>
      <c r="BG12" s="50"/>
      <c r="BH12" s="51"/>
      <c r="BI12" s="44"/>
      <c r="BJ12" s="45"/>
      <c r="BK12" s="55"/>
      <c r="BL12" s="134"/>
      <c r="BM12" s="135"/>
      <c r="BN12" s="46"/>
      <c r="BO12" s="52"/>
      <c r="BP12" s="53"/>
      <c r="BQ12" s="47"/>
      <c r="BR12" s="42"/>
      <c r="BS12" s="57"/>
      <c r="BT12" s="43"/>
      <c r="BU12" s="54"/>
      <c r="BV12" s="50"/>
      <c r="BW12" s="51"/>
      <c r="BX12" s="44"/>
      <c r="BY12" s="45"/>
      <c r="BZ12" s="55"/>
      <c r="CA12" s="134"/>
      <c r="CB12" s="135"/>
      <c r="CC12" s="46"/>
      <c r="CD12" s="52"/>
      <c r="CE12" s="53"/>
      <c r="CF12" s="47"/>
      <c r="CG12" s="42"/>
      <c r="CH12" s="57"/>
      <c r="CI12" s="43"/>
      <c r="CJ12" s="54"/>
      <c r="CK12" s="50"/>
      <c r="CL12" s="51"/>
      <c r="CM12" s="44"/>
      <c r="CN12" s="45"/>
      <c r="CO12" s="55"/>
      <c r="CP12" s="134"/>
      <c r="CQ12" s="135"/>
      <c r="CR12" s="46"/>
      <c r="CS12" s="52"/>
      <c r="CT12" s="53"/>
      <c r="CU12" s="47"/>
      <c r="CV12" s="42"/>
      <c r="CW12" s="57"/>
      <c r="CX12" s="43"/>
      <c r="CY12" s="54"/>
      <c r="CZ12" s="50"/>
      <c r="DA12" s="51"/>
      <c r="DB12" s="44"/>
      <c r="DC12" s="45"/>
      <c r="DD12" s="55"/>
      <c r="DE12" s="134"/>
      <c r="DF12" s="135"/>
      <c r="DG12" s="46"/>
      <c r="DH12" s="52"/>
      <c r="DI12" s="53"/>
      <c r="DJ12" s="47"/>
      <c r="DK12" s="42"/>
      <c r="DL12" s="57"/>
      <c r="DM12" s="43"/>
      <c r="DN12" s="54"/>
      <c r="DO12" s="50"/>
      <c r="DP12" s="51"/>
      <c r="DQ12" s="44"/>
      <c r="DR12" s="45"/>
      <c r="DS12" s="55"/>
      <c r="DT12" s="134"/>
      <c r="DU12" s="135"/>
      <c r="DV12" s="46"/>
      <c r="DW12" s="52"/>
      <c r="DX12" s="53"/>
      <c r="DY12" s="47"/>
      <c r="DZ12" s="42"/>
      <c r="EA12" s="57"/>
      <c r="EB12" s="43"/>
      <c r="EC12" s="54"/>
      <c r="ED12" s="50"/>
      <c r="EE12" s="51"/>
      <c r="EF12" s="44"/>
      <c r="EG12" s="45"/>
      <c r="EH12" s="55"/>
      <c r="EI12" s="134"/>
      <c r="EJ12" s="135"/>
      <c r="EK12" s="46"/>
      <c r="EL12" s="52"/>
      <c r="EM12" s="53"/>
      <c r="EN12" s="47"/>
      <c r="EO12" s="42"/>
      <c r="EP12" s="57"/>
      <c r="EQ12" s="43"/>
      <c r="ER12" s="54"/>
      <c r="ES12" s="50"/>
      <c r="ET12" s="51"/>
      <c r="EU12" s="44"/>
      <c r="EV12" s="45"/>
      <c r="EW12" s="55"/>
      <c r="EX12" s="134"/>
      <c r="EY12" s="135"/>
      <c r="EZ12" s="46"/>
      <c r="FA12" s="52"/>
      <c r="FB12" s="53"/>
      <c r="FC12" s="47"/>
      <c r="FD12" s="42"/>
      <c r="FE12" s="57"/>
      <c r="FF12" s="43"/>
      <c r="FG12" s="54"/>
      <c r="FH12" s="50"/>
      <c r="FI12" s="51"/>
      <c r="FJ12" s="44"/>
      <c r="FK12" s="45"/>
      <c r="FL12" s="55"/>
      <c r="FM12" s="134"/>
      <c r="FN12" s="135"/>
      <c r="FO12" s="46"/>
      <c r="FP12" s="52"/>
      <c r="FQ12" s="53"/>
      <c r="FR12" s="47"/>
      <c r="FS12" s="42"/>
      <c r="FT12" s="57"/>
      <c r="FU12" s="43"/>
      <c r="FV12" s="54"/>
      <c r="FW12" s="50"/>
      <c r="FX12" s="51"/>
      <c r="FY12" s="44"/>
      <c r="FZ12" s="45"/>
      <c r="GA12" s="55"/>
      <c r="GB12" s="134"/>
      <c r="GC12" s="135"/>
      <c r="GD12" s="46"/>
      <c r="GE12" s="52"/>
      <c r="GF12" s="53"/>
      <c r="GG12" s="47"/>
      <c r="GH12" s="42"/>
      <c r="GI12" s="57"/>
      <c r="GJ12" s="43"/>
      <c r="GK12" s="54"/>
      <c r="GL12" s="50"/>
      <c r="GM12" s="51"/>
      <c r="GN12" s="44"/>
      <c r="GO12" s="45"/>
      <c r="GP12" s="55"/>
      <c r="GQ12" s="134"/>
      <c r="GR12" s="135"/>
      <c r="GS12" s="46"/>
      <c r="GT12" s="52"/>
      <c r="GU12" s="53"/>
      <c r="GV12" s="47"/>
      <c r="GW12" s="42"/>
      <c r="GX12" s="57"/>
      <c r="GY12" s="43"/>
      <c r="GZ12" s="54"/>
      <c r="HA12" s="50"/>
      <c r="HB12" s="51"/>
      <c r="HC12" s="44"/>
      <c r="HD12" s="45"/>
      <c r="HE12" s="55"/>
      <c r="HF12" s="134"/>
      <c r="HG12" s="135"/>
      <c r="HH12" s="46"/>
      <c r="HI12" s="52"/>
      <c r="HJ12" s="53"/>
      <c r="HK12" s="47"/>
      <c r="HL12" s="42"/>
      <c r="HM12" s="57"/>
      <c r="HN12" s="43"/>
      <c r="HO12" s="54"/>
      <c r="HP12" s="50"/>
      <c r="HQ12" s="51"/>
      <c r="HR12" s="44"/>
      <c r="HS12" s="45"/>
      <c r="HT12" s="55"/>
      <c r="HU12" s="134"/>
      <c r="HV12" s="135"/>
      <c r="HW12" s="46"/>
      <c r="HX12" s="52"/>
      <c r="HY12" s="53"/>
      <c r="HZ12" s="47"/>
      <c r="IA12" s="42"/>
      <c r="IB12" s="57"/>
      <c r="IC12" s="43"/>
      <c r="ID12" s="54"/>
      <c r="IE12" s="50"/>
      <c r="IF12" s="51"/>
      <c r="IG12" s="44"/>
      <c r="IH12" s="45"/>
      <c r="II12" s="55"/>
      <c r="IJ12" s="134"/>
      <c r="IK12" s="135"/>
      <c r="IL12" s="46"/>
      <c r="IM12" s="52"/>
      <c r="IN12" s="53"/>
      <c r="IO12" s="47"/>
      <c r="IP12" s="42"/>
    </row>
    <row r="13" spans="1:250" s="21" customFormat="1" ht="18.5">
      <c r="A13" s="42" t="s">
        <v>47</v>
      </c>
      <c r="B13" s="57" t="s">
        <v>107</v>
      </c>
      <c r="C13" s="43" t="s">
        <v>10</v>
      </c>
      <c r="D13" s="54" t="s">
        <v>35</v>
      </c>
      <c r="E13" s="50">
        <v>8.9</v>
      </c>
      <c r="F13" s="51" t="s">
        <v>91</v>
      </c>
      <c r="G13" s="44" t="s">
        <v>8</v>
      </c>
      <c r="H13" s="151">
        <f t="shared" si="0"/>
        <v>12</v>
      </c>
      <c r="I13" s="147">
        <v>0</v>
      </c>
      <c r="J13" s="42">
        <v>13</v>
      </c>
      <c r="K13" s="57" t="s">
        <v>38</v>
      </c>
      <c r="L13" s="43"/>
      <c r="M13" s="54"/>
      <c r="N13" s="50"/>
      <c r="O13" s="51"/>
      <c r="P13" s="44"/>
      <c r="Q13" s="45"/>
      <c r="R13" s="55"/>
      <c r="S13" s="134"/>
      <c r="T13" s="135"/>
      <c r="U13" s="46"/>
      <c r="V13" s="52"/>
      <c r="W13" s="53"/>
      <c r="X13" s="47"/>
      <c r="Y13" s="42"/>
      <c r="Z13" s="57"/>
      <c r="AA13" s="43"/>
      <c r="AB13" s="54"/>
      <c r="AC13" s="50"/>
      <c r="AD13" s="51"/>
      <c r="AE13" s="44"/>
      <c r="AF13" s="45"/>
      <c r="AG13" s="55"/>
      <c r="AH13" s="134"/>
      <c r="AI13" s="135"/>
      <c r="AJ13" s="46"/>
      <c r="AK13" s="52"/>
      <c r="AL13" s="53"/>
      <c r="AM13" s="47"/>
      <c r="AN13" s="42"/>
      <c r="AO13" s="57"/>
      <c r="AP13" s="43"/>
      <c r="AQ13" s="54"/>
      <c r="AR13" s="50"/>
      <c r="AS13" s="51"/>
      <c r="AT13" s="44"/>
      <c r="AU13" s="45"/>
      <c r="AV13" s="55"/>
      <c r="AW13" s="134"/>
      <c r="AX13" s="135"/>
      <c r="AY13" s="46"/>
      <c r="AZ13" s="52"/>
      <c r="BA13" s="53"/>
      <c r="BB13" s="47"/>
      <c r="BC13" s="42"/>
      <c r="BD13" s="57"/>
      <c r="BE13" s="43"/>
      <c r="BF13" s="54"/>
      <c r="BG13" s="50"/>
      <c r="BH13" s="51"/>
      <c r="BI13" s="44"/>
      <c r="BJ13" s="45"/>
      <c r="BK13" s="55"/>
      <c r="BL13" s="134"/>
      <c r="BM13" s="135"/>
      <c r="BN13" s="46"/>
      <c r="BO13" s="52"/>
      <c r="BP13" s="53"/>
      <c r="BQ13" s="47"/>
      <c r="BR13" s="42"/>
      <c r="BS13" s="57"/>
      <c r="BT13" s="43"/>
      <c r="BU13" s="54"/>
      <c r="BV13" s="50"/>
      <c r="BW13" s="51"/>
      <c r="BX13" s="44"/>
      <c r="BY13" s="45"/>
      <c r="BZ13" s="55"/>
      <c r="CA13" s="134"/>
      <c r="CB13" s="135"/>
      <c r="CC13" s="46"/>
      <c r="CD13" s="52"/>
      <c r="CE13" s="53"/>
      <c r="CF13" s="47"/>
      <c r="CG13" s="42"/>
      <c r="CH13" s="57"/>
      <c r="CI13" s="43"/>
      <c r="CJ13" s="54"/>
      <c r="CK13" s="50"/>
      <c r="CL13" s="51"/>
      <c r="CM13" s="44"/>
      <c r="CN13" s="45"/>
      <c r="CO13" s="55"/>
      <c r="CP13" s="134"/>
      <c r="CQ13" s="135"/>
      <c r="CR13" s="46"/>
      <c r="CS13" s="52"/>
      <c r="CT13" s="53"/>
      <c r="CU13" s="47"/>
      <c r="CV13" s="42"/>
      <c r="CW13" s="57"/>
      <c r="CX13" s="43"/>
      <c r="CY13" s="54"/>
      <c r="CZ13" s="50"/>
      <c r="DA13" s="51"/>
      <c r="DB13" s="44"/>
      <c r="DC13" s="45"/>
      <c r="DD13" s="55"/>
      <c r="DE13" s="134"/>
      <c r="DF13" s="135"/>
      <c r="DG13" s="46"/>
      <c r="DH13" s="52"/>
      <c r="DI13" s="53"/>
      <c r="DJ13" s="47"/>
      <c r="DK13" s="42"/>
      <c r="DL13" s="57"/>
      <c r="DM13" s="43"/>
      <c r="DN13" s="54"/>
      <c r="DO13" s="50"/>
      <c r="DP13" s="51"/>
      <c r="DQ13" s="44"/>
      <c r="DR13" s="45"/>
      <c r="DS13" s="55"/>
      <c r="DT13" s="134"/>
      <c r="DU13" s="135"/>
      <c r="DV13" s="46"/>
      <c r="DW13" s="52"/>
      <c r="DX13" s="53"/>
      <c r="DY13" s="47"/>
      <c r="DZ13" s="42"/>
      <c r="EA13" s="57"/>
      <c r="EB13" s="43"/>
      <c r="EC13" s="54"/>
      <c r="ED13" s="50"/>
      <c r="EE13" s="51"/>
      <c r="EF13" s="44"/>
      <c r="EG13" s="45"/>
      <c r="EH13" s="55"/>
      <c r="EI13" s="134"/>
      <c r="EJ13" s="135"/>
      <c r="EK13" s="46"/>
      <c r="EL13" s="52"/>
      <c r="EM13" s="53"/>
      <c r="EN13" s="47"/>
      <c r="EO13" s="42"/>
      <c r="EP13" s="57"/>
      <c r="EQ13" s="43"/>
      <c r="ER13" s="54"/>
      <c r="ES13" s="50"/>
      <c r="ET13" s="51"/>
      <c r="EU13" s="44"/>
      <c r="EV13" s="45"/>
      <c r="EW13" s="55"/>
      <c r="EX13" s="134"/>
      <c r="EY13" s="135"/>
      <c r="EZ13" s="46"/>
      <c r="FA13" s="52"/>
      <c r="FB13" s="53"/>
      <c r="FC13" s="47"/>
      <c r="FD13" s="42"/>
      <c r="FE13" s="57"/>
      <c r="FF13" s="43"/>
      <c r="FG13" s="54"/>
      <c r="FH13" s="50"/>
      <c r="FI13" s="51"/>
      <c r="FJ13" s="44"/>
      <c r="FK13" s="45"/>
      <c r="FL13" s="55"/>
      <c r="FM13" s="134"/>
      <c r="FN13" s="135"/>
      <c r="FO13" s="46"/>
      <c r="FP13" s="52"/>
      <c r="FQ13" s="53"/>
      <c r="FR13" s="47"/>
      <c r="FS13" s="42"/>
      <c r="FT13" s="57"/>
      <c r="FU13" s="43"/>
      <c r="FV13" s="54"/>
      <c r="FW13" s="50"/>
      <c r="FX13" s="51"/>
      <c r="FY13" s="44"/>
      <c r="FZ13" s="45"/>
      <c r="GA13" s="55"/>
      <c r="GB13" s="134"/>
      <c r="GC13" s="135"/>
      <c r="GD13" s="46"/>
      <c r="GE13" s="52"/>
      <c r="GF13" s="53"/>
      <c r="GG13" s="47"/>
      <c r="GH13" s="42"/>
      <c r="GI13" s="57"/>
      <c r="GJ13" s="43"/>
      <c r="GK13" s="54"/>
      <c r="GL13" s="50"/>
      <c r="GM13" s="51"/>
      <c r="GN13" s="44"/>
      <c r="GO13" s="45"/>
      <c r="GP13" s="55"/>
      <c r="GQ13" s="134"/>
      <c r="GR13" s="135"/>
      <c r="GS13" s="46"/>
      <c r="GT13" s="52"/>
      <c r="GU13" s="53"/>
      <c r="GV13" s="47"/>
      <c r="GW13" s="42"/>
      <c r="GX13" s="57"/>
      <c r="GY13" s="43"/>
      <c r="GZ13" s="54"/>
      <c r="HA13" s="50"/>
      <c r="HB13" s="51"/>
      <c r="HC13" s="44"/>
      <c r="HD13" s="45"/>
      <c r="HE13" s="55"/>
      <c r="HF13" s="134"/>
      <c r="HG13" s="135"/>
      <c r="HH13" s="46"/>
      <c r="HI13" s="52"/>
      <c r="HJ13" s="53"/>
      <c r="HK13" s="47"/>
      <c r="HL13" s="42"/>
      <c r="HM13" s="57"/>
      <c r="HN13" s="43"/>
      <c r="HO13" s="54"/>
      <c r="HP13" s="50"/>
      <c r="HQ13" s="51"/>
      <c r="HR13" s="44"/>
      <c r="HS13" s="45"/>
      <c r="HT13" s="55"/>
      <c r="HU13" s="134"/>
      <c r="HV13" s="135"/>
      <c r="HW13" s="46"/>
      <c r="HX13" s="52"/>
      <c r="HY13" s="53"/>
      <c r="HZ13" s="47"/>
      <c r="IA13" s="42"/>
      <c r="IB13" s="57"/>
      <c r="IC13" s="43"/>
      <c r="ID13" s="54"/>
      <c r="IE13" s="50"/>
      <c r="IF13" s="51"/>
      <c r="IG13" s="44"/>
      <c r="IH13" s="45"/>
      <c r="II13" s="55"/>
      <c r="IJ13" s="134"/>
      <c r="IK13" s="135"/>
      <c r="IL13" s="46"/>
      <c r="IM13" s="52"/>
      <c r="IN13" s="53"/>
      <c r="IO13" s="47"/>
      <c r="IP13" s="42"/>
    </row>
    <row r="14" spans="1:250" s="21" customFormat="1" ht="18.5">
      <c r="A14" s="42" t="s">
        <v>47</v>
      </c>
      <c r="B14" s="57" t="s">
        <v>107</v>
      </c>
      <c r="C14" s="43" t="s">
        <v>21</v>
      </c>
      <c r="D14" s="54" t="s">
        <v>14</v>
      </c>
      <c r="E14" s="50">
        <v>66</v>
      </c>
      <c r="F14" s="51" t="s">
        <v>91</v>
      </c>
      <c r="G14" s="44" t="s">
        <v>15</v>
      </c>
      <c r="H14" s="151">
        <f t="shared" si="0"/>
        <v>1</v>
      </c>
      <c r="I14" s="147">
        <v>0</v>
      </c>
      <c r="J14" s="42">
        <v>13</v>
      </c>
      <c r="K14" s="57" t="s">
        <v>38</v>
      </c>
      <c r="L14" s="43"/>
      <c r="M14" s="54"/>
      <c r="N14" s="50"/>
      <c r="O14" s="51"/>
      <c r="P14" s="44"/>
      <c r="Q14" s="45"/>
      <c r="R14" s="55"/>
      <c r="S14" s="134"/>
      <c r="T14" s="135"/>
      <c r="U14" s="46"/>
      <c r="V14" s="52"/>
      <c r="W14" s="53"/>
      <c r="X14" s="47"/>
      <c r="Y14" s="42"/>
      <c r="Z14" s="57"/>
      <c r="AA14" s="43"/>
      <c r="AB14" s="54"/>
      <c r="AC14" s="50"/>
      <c r="AD14" s="51"/>
      <c r="AE14" s="44"/>
      <c r="AF14" s="45"/>
      <c r="AG14" s="55"/>
      <c r="AH14" s="134"/>
      <c r="AI14" s="135"/>
      <c r="AJ14" s="46"/>
      <c r="AK14" s="52"/>
      <c r="AL14" s="53"/>
      <c r="AM14" s="47"/>
      <c r="AN14" s="42"/>
      <c r="AO14" s="57"/>
      <c r="AP14" s="43"/>
      <c r="AQ14" s="54"/>
      <c r="AR14" s="50"/>
      <c r="AS14" s="51"/>
      <c r="AT14" s="44"/>
      <c r="AU14" s="45"/>
      <c r="AV14" s="55"/>
      <c r="AW14" s="134"/>
      <c r="AX14" s="135"/>
      <c r="AY14" s="46"/>
      <c r="AZ14" s="52"/>
      <c r="BA14" s="53"/>
      <c r="BB14" s="47"/>
      <c r="BC14" s="42"/>
      <c r="BD14" s="57"/>
      <c r="BE14" s="43"/>
      <c r="BF14" s="54"/>
      <c r="BG14" s="50"/>
      <c r="BH14" s="51"/>
      <c r="BI14" s="44"/>
      <c r="BJ14" s="45"/>
      <c r="BK14" s="55"/>
      <c r="BL14" s="134"/>
      <c r="BM14" s="135"/>
      <c r="BN14" s="46"/>
      <c r="BO14" s="52"/>
      <c r="BP14" s="53"/>
      <c r="BQ14" s="47"/>
      <c r="BR14" s="42"/>
      <c r="BS14" s="57"/>
      <c r="BT14" s="43"/>
      <c r="BU14" s="54"/>
      <c r="BV14" s="50"/>
      <c r="BW14" s="51"/>
      <c r="BX14" s="44"/>
      <c r="BY14" s="45"/>
      <c r="BZ14" s="55"/>
      <c r="CA14" s="134"/>
      <c r="CB14" s="135"/>
      <c r="CC14" s="46"/>
      <c r="CD14" s="52"/>
      <c r="CE14" s="53"/>
      <c r="CF14" s="47"/>
      <c r="CG14" s="42"/>
      <c r="CH14" s="57"/>
      <c r="CI14" s="43"/>
      <c r="CJ14" s="54"/>
      <c r="CK14" s="50"/>
      <c r="CL14" s="51"/>
      <c r="CM14" s="44"/>
      <c r="CN14" s="45"/>
      <c r="CO14" s="55"/>
      <c r="CP14" s="134"/>
      <c r="CQ14" s="135"/>
      <c r="CR14" s="46"/>
      <c r="CS14" s="52"/>
      <c r="CT14" s="53"/>
      <c r="CU14" s="47"/>
      <c r="CV14" s="42"/>
      <c r="CW14" s="57"/>
      <c r="CX14" s="43"/>
      <c r="CY14" s="54"/>
      <c r="CZ14" s="50"/>
      <c r="DA14" s="51"/>
      <c r="DB14" s="44"/>
      <c r="DC14" s="45"/>
      <c r="DD14" s="55"/>
      <c r="DE14" s="134"/>
      <c r="DF14" s="135"/>
      <c r="DG14" s="46"/>
      <c r="DH14" s="52"/>
      <c r="DI14" s="53"/>
      <c r="DJ14" s="47"/>
      <c r="DK14" s="42"/>
      <c r="DL14" s="57"/>
      <c r="DM14" s="43"/>
      <c r="DN14" s="54"/>
      <c r="DO14" s="50"/>
      <c r="DP14" s="51"/>
      <c r="DQ14" s="44"/>
      <c r="DR14" s="45"/>
      <c r="DS14" s="55"/>
      <c r="DT14" s="134"/>
      <c r="DU14" s="135"/>
      <c r="DV14" s="46"/>
      <c r="DW14" s="52"/>
      <c r="DX14" s="53"/>
      <c r="DY14" s="47"/>
      <c r="DZ14" s="42"/>
      <c r="EA14" s="57"/>
      <c r="EB14" s="43"/>
      <c r="EC14" s="54"/>
      <c r="ED14" s="50"/>
      <c r="EE14" s="51"/>
      <c r="EF14" s="44"/>
      <c r="EG14" s="45"/>
      <c r="EH14" s="55"/>
      <c r="EI14" s="134"/>
      <c r="EJ14" s="135"/>
      <c r="EK14" s="46"/>
      <c r="EL14" s="52"/>
      <c r="EM14" s="53"/>
      <c r="EN14" s="47"/>
      <c r="EO14" s="42"/>
      <c r="EP14" s="57"/>
      <c r="EQ14" s="43"/>
      <c r="ER14" s="54"/>
      <c r="ES14" s="50"/>
      <c r="ET14" s="51"/>
      <c r="EU14" s="44"/>
      <c r="EV14" s="45"/>
      <c r="EW14" s="55"/>
      <c r="EX14" s="134"/>
      <c r="EY14" s="135"/>
      <c r="EZ14" s="46"/>
      <c r="FA14" s="52"/>
      <c r="FB14" s="53"/>
      <c r="FC14" s="47"/>
      <c r="FD14" s="42"/>
      <c r="FE14" s="57"/>
      <c r="FF14" s="43"/>
      <c r="FG14" s="54"/>
      <c r="FH14" s="50"/>
      <c r="FI14" s="51"/>
      <c r="FJ14" s="44"/>
      <c r="FK14" s="45"/>
      <c r="FL14" s="55"/>
      <c r="FM14" s="134"/>
      <c r="FN14" s="135"/>
      <c r="FO14" s="46"/>
      <c r="FP14" s="52"/>
      <c r="FQ14" s="53"/>
      <c r="FR14" s="47"/>
      <c r="FS14" s="42"/>
      <c r="FT14" s="57"/>
      <c r="FU14" s="43"/>
      <c r="FV14" s="54"/>
      <c r="FW14" s="50"/>
      <c r="FX14" s="51"/>
      <c r="FY14" s="44"/>
      <c r="FZ14" s="45"/>
      <c r="GA14" s="55"/>
      <c r="GB14" s="134"/>
      <c r="GC14" s="135"/>
      <c r="GD14" s="46"/>
      <c r="GE14" s="52"/>
      <c r="GF14" s="53"/>
      <c r="GG14" s="47"/>
      <c r="GH14" s="42"/>
      <c r="GI14" s="57"/>
      <c r="GJ14" s="43"/>
      <c r="GK14" s="54"/>
      <c r="GL14" s="50"/>
      <c r="GM14" s="51"/>
      <c r="GN14" s="44"/>
      <c r="GO14" s="45"/>
      <c r="GP14" s="55"/>
      <c r="GQ14" s="134"/>
      <c r="GR14" s="135"/>
      <c r="GS14" s="46"/>
      <c r="GT14" s="52"/>
      <c r="GU14" s="53"/>
      <c r="GV14" s="47"/>
      <c r="GW14" s="42"/>
      <c r="GX14" s="57"/>
      <c r="GY14" s="43"/>
      <c r="GZ14" s="54"/>
      <c r="HA14" s="50"/>
      <c r="HB14" s="51"/>
      <c r="HC14" s="44"/>
      <c r="HD14" s="45"/>
      <c r="HE14" s="55"/>
      <c r="HF14" s="134"/>
      <c r="HG14" s="135"/>
      <c r="HH14" s="46"/>
      <c r="HI14" s="52"/>
      <c r="HJ14" s="53"/>
      <c r="HK14" s="47"/>
      <c r="HL14" s="42"/>
      <c r="HM14" s="57"/>
      <c r="HN14" s="43"/>
      <c r="HO14" s="54"/>
      <c r="HP14" s="50"/>
      <c r="HQ14" s="51"/>
      <c r="HR14" s="44"/>
      <c r="HS14" s="45"/>
      <c r="HT14" s="55"/>
      <c r="HU14" s="134"/>
      <c r="HV14" s="135"/>
      <c r="HW14" s="46"/>
      <c r="HX14" s="52"/>
      <c r="HY14" s="53"/>
      <c r="HZ14" s="47"/>
      <c r="IA14" s="42"/>
      <c r="IB14" s="57"/>
      <c r="IC14" s="43"/>
      <c r="ID14" s="54"/>
      <c r="IE14" s="50"/>
      <c r="IF14" s="51"/>
      <c r="IG14" s="44"/>
      <c r="IH14" s="45"/>
      <c r="II14" s="55"/>
      <c r="IJ14" s="134"/>
      <c r="IK14" s="135"/>
      <c r="IL14" s="46"/>
      <c r="IM14" s="52"/>
      <c r="IN14" s="53"/>
      <c r="IO14" s="47"/>
      <c r="IP14" s="42"/>
    </row>
    <row r="15" spans="1:250" s="21" customFormat="1" ht="18.5">
      <c r="A15" s="42" t="s">
        <v>47</v>
      </c>
      <c r="B15" s="57" t="s">
        <v>106</v>
      </c>
      <c r="C15" s="43" t="s">
        <v>11</v>
      </c>
      <c r="D15" s="54" t="s">
        <v>49</v>
      </c>
      <c r="E15" s="50">
        <v>11.8</v>
      </c>
      <c r="F15" s="51" t="s">
        <v>91</v>
      </c>
      <c r="G15" s="44" t="s">
        <v>7</v>
      </c>
      <c r="H15" s="151">
        <f t="shared" si="0"/>
        <v>260</v>
      </c>
      <c r="I15" s="147">
        <v>0</v>
      </c>
      <c r="J15" s="42">
        <v>13</v>
      </c>
      <c r="K15" s="57" t="s">
        <v>38</v>
      </c>
      <c r="L15" s="43"/>
      <c r="M15" s="54"/>
      <c r="N15" s="50"/>
      <c r="O15" s="51"/>
      <c r="P15" s="44"/>
      <c r="Q15" s="45"/>
      <c r="R15" s="55"/>
      <c r="S15" s="134"/>
      <c r="T15" s="135"/>
      <c r="U15" s="46"/>
      <c r="V15" s="52"/>
      <c r="W15" s="53"/>
      <c r="X15" s="47"/>
      <c r="Y15" s="42"/>
      <c r="Z15" s="57"/>
      <c r="AA15" s="43"/>
      <c r="AB15" s="54"/>
      <c r="AC15" s="50"/>
      <c r="AD15" s="51"/>
      <c r="AE15" s="44"/>
      <c r="AF15" s="45"/>
      <c r="AG15" s="55"/>
      <c r="AH15" s="134"/>
      <c r="AI15" s="135"/>
      <c r="AJ15" s="46"/>
      <c r="AK15" s="52"/>
      <c r="AL15" s="53"/>
      <c r="AM15" s="47"/>
      <c r="AN15" s="42"/>
      <c r="AO15" s="57"/>
      <c r="AP15" s="43"/>
      <c r="AQ15" s="54"/>
      <c r="AR15" s="50"/>
      <c r="AS15" s="51"/>
      <c r="AT15" s="44"/>
      <c r="AU15" s="45"/>
      <c r="AV15" s="55"/>
      <c r="AW15" s="134"/>
      <c r="AX15" s="135"/>
      <c r="AY15" s="46"/>
      <c r="AZ15" s="52"/>
      <c r="BA15" s="53"/>
      <c r="BB15" s="47"/>
      <c r="BC15" s="42"/>
      <c r="BD15" s="57"/>
      <c r="BE15" s="43"/>
      <c r="BF15" s="54"/>
      <c r="BG15" s="50"/>
      <c r="BH15" s="51"/>
      <c r="BI15" s="44"/>
      <c r="BJ15" s="45"/>
      <c r="BK15" s="55"/>
      <c r="BL15" s="134"/>
      <c r="BM15" s="135"/>
      <c r="BN15" s="46"/>
      <c r="BO15" s="52"/>
      <c r="BP15" s="53"/>
      <c r="BQ15" s="47"/>
      <c r="BR15" s="42"/>
      <c r="BS15" s="57"/>
      <c r="BT15" s="43"/>
      <c r="BU15" s="54"/>
      <c r="BV15" s="50"/>
      <c r="BW15" s="51"/>
      <c r="BX15" s="44"/>
      <c r="BY15" s="45"/>
      <c r="BZ15" s="55"/>
      <c r="CA15" s="134"/>
      <c r="CB15" s="135"/>
      <c r="CC15" s="46"/>
      <c r="CD15" s="52"/>
      <c r="CE15" s="53"/>
      <c r="CF15" s="47"/>
      <c r="CG15" s="42"/>
      <c r="CH15" s="57"/>
      <c r="CI15" s="43"/>
      <c r="CJ15" s="54"/>
      <c r="CK15" s="50"/>
      <c r="CL15" s="51"/>
      <c r="CM15" s="44"/>
      <c r="CN15" s="45"/>
      <c r="CO15" s="55"/>
      <c r="CP15" s="134"/>
      <c r="CQ15" s="135"/>
      <c r="CR15" s="46"/>
      <c r="CS15" s="52"/>
      <c r="CT15" s="53"/>
      <c r="CU15" s="47"/>
      <c r="CV15" s="42"/>
      <c r="CW15" s="57"/>
      <c r="CX15" s="43"/>
      <c r="CY15" s="54"/>
      <c r="CZ15" s="50"/>
      <c r="DA15" s="51"/>
      <c r="DB15" s="44"/>
      <c r="DC15" s="45"/>
      <c r="DD15" s="55"/>
      <c r="DE15" s="134"/>
      <c r="DF15" s="135"/>
      <c r="DG15" s="46"/>
      <c r="DH15" s="52"/>
      <c r="DI15" s="53"/>
      <c r="DJ15" s="47"/>
      <c r="DK15" s="42"/>
      <c r="DL15" s="57"/>
      <c r="DM15" s="43"/>
      <c r="DN15" s="54"/>
      <c r="DO15" s="50"/>
      <c r="DP15" s="51"/>
      <c r="DQ15" s="44"/>
      <c r="DR15" s="45"/>
      <c r="DS15" s="55"/>
      <c r="DT15" s="134"/>
      <c r="DU15" s="135"/>
      <c r="DV15" s="46"/>
      <c r="DW15" s="52"/>
      <c r="DX15" s="53"/>
      <c r="DY15" s="47"/>
      <c r="DZ15" s="42"/>
      <c r="EA15" s="57"/>
      <c r="EB15" s="43"/>
      <c r="EC15" s="54"/>
      <c r="ED15" s="50"/>
      <c r="EE15" s="51"/>
      <c r="EF15" s="44"/>
      <c r="EG15" s="45"/>
      <c r="EH15" s="55"/>
      <c r="EI15" s="134"/>
      <c r="EJ15" s="135"/>
      <c r="EK15" s="46"/>
      <c r="EL15" s="52"/>
      <c r="EM15" s="53"/>
      <c r="EN15" s="47"/>
      <c r="EO15" s="42"/>
      <c r="EP15" s="57"/>
      <c r="EQ15" s="43"/>
      <c r="ER15" s="54"/>
      <c r="ES15" s="50"/>
      <c r="ET15" s="51"/>
      <c r="EU15" s="44"/>
      <c r="EV15" s="45"/>
      <c r="EW15" s="55"/>
      <c r="EX15" s="134"/>
      <c r="EY15" s="135"/>
      <c r="EZ15" s="46"/>
      <c r="FA15" s="52"/>
      <c r="FB15" s="53"/>
      <c r="FC15" s="47"/>
      <c r="FD15" s="42"/>
      <c r="FE15" s="57"/>
      <c r="FF15" s="43"/>
      <c r="FG15" s="54"/>
      <c r="FH15" s="50"/>
      <c r="FI15" s="51"/>
      <c r="FJ15" s="44"/>
      <c r="FK15" s="45"/>
      <c r="FL15" s="55"/>
      <c r="FM15" s="134"/>
      <c r="FN15" s="135"/>
      <c r="FO15" s="46"/>
      <c r="FP15" s="52"/>
      <c r="FQ15" s="53"/>
      <c r="FR15" s="47"/>
      <c r="FS15" s="42"/>
      <c r="FT15" s="57"/>
      <c r="FU15" s="43"/>
      <c r="FV15" s="54"/>
      <c r="FW15" s="50"/>
      <c r="FX15" s="51"/>
      <c r="FY15" s="44"/>
      <c r="FZ15" s="45"/>
      <c r="GA15" s="55"/>
      <c r="GB15" s="134"/>
      <c r="GC15" s="135"/>
      <c r="GD15" s="46"/>
      <c r="GE15" s="52"/>
      <c r="GF15" s="53"/>
      <c r="GG15" s="47"/>
      <c r="GH15" s="42"/>
      <c r="GI15" s="57"/>
      <c r="GJ15" s="43"/>
      <c r="GK15" s="54"/>
      <c r="GL15" s="50"/>
      <c r="GM15" s="51"/>
      <c r="GN15" s="44"/>
      <c r="GO15" s="45"/>
      <c r="GP15" s="55"/>
      <c r="GQ15" s="134"/>
      <c r="GR15" s="135"/>
      <c r="GS15" s="46"/>
      <c r="GT15" s="52"/>
      <c r="GU15" s="53"/>
      <c r="GV15" s="47"/>
      <c r="GW15" s="42"/>
      <c r="GX15" s="57"/>
      <c r="GY15" s="43"/>
      <c r="GZ15" s="54"/>
      <c r="HA15" s="50"/>
      <c r="HB15" s="51"/>
      <c r="HC15" s="44"/>
      <c r="HD15" s="45"/>
      <c r="HE15" s="55"/>
      <c r="HF15" s="134"/>
      <c r="HG15" s="135"/>
      <c r="HH15" s="46"/>
      <c r="HI15" s="52"/>
      <c r="HJ15" s="53"/>
      <c r="HK15" s="47"/>
      <c r="HL15" s="42"/>
      <c r="HM15" s="57"/>
      <c r="HN15" s="43"/>
      <c r="HO15" s="54"/>
      <c r="HP15" s="50"/>
      <c r="HQ15" s="51"/>
      <c r="HR15" s="44"/>
      <c r="HS15" s="45"/>
      <c r="HT15" s="55"/>
      <c r="HU15" s="134"/>
      <c r="HV15" s="135"/>
      <c r="HW15" s="46"/>
      <c r="HX15" s="52"/>
      <c r="HY15" s="53"/>
      <c r="HZ15" s="47"/>
      <c r="IA15" s="42"/>
      <c r="IB15" s="57"/>
      <c r="IC15" s="43"/>
      <c r="ID15" s="54"/>
      <c r="IE15" s="50"/>
      <c r="IF15" s="51"/>
      <c r="IG15" s="44"/>
      <c r="IH15" s="45"/>
      <c r="II15" s="55"/>
      <c r="IJ15" s="134"/>
      <c r="IK15" s="135"/>
      <c r="IL15" s="46"/>
      <c r="IM15" s="52"/>
      <c r="IN15" s="53"/>
      <c r="IO15" s="47"/>
      <c r="IP15" s="42"/>
    </row>
    <row r="16" spans="1:250" s="21" customFormat="1" ht="18.5">
      <c r="A16" s="42" t="s">
        <v>47</v>
      </c>
      <c r="B16" s="57" t="s">
        <v>106</v>
      </c>
      <c r="C16" s="43" t="s">
        <v>11</v>
      </c>
      <c r="D16" s="54" t="s">
        <v>36</v>
      </c>
      <c r="E16" s="50">
        <v>16.29</v>
      </c>
      <c r="F16" s="51" t="s">
        <v>91</v>
      </c>
      <c r="G16" s="44" t="s">
        <v>8</v>
      </c>
      <c r="H16" s="151">
        <f t="shared" si="0"/>
        <v>12</v>
      </c>
      <c r="I16" s="147">
        <v>0</v>
      </c>
      <c r="J16" s="42">
        <v>13</v>
      </c>
      <c r="K16" s="57" t="s">
        <v>38</v>
      </c>
      <c r="L16" s="43"/>
      <c r="M16" s="54"/>
      <c r="N16" s="50"/>
      <c r="O16" s="51"/>
      <c r="P16" s="44"/>
      <c r="Q16" s="45"/>
      <c r="R16" s="55"/>
      <c r="S16" s="134"/>
      <c r="T16" s="135"/>
      <c r="U16" s="46"/>
      <c r="V16" s="52"/>
      <c r="W16" s="53"/>
      <c r="X16" s="47"/>
      <c r="Y16" s="42"/>
      <c r="Z16" s="57"/>
      <c r="AA16" s="43"/>
      <c r="AB16" s="54"/>
      <c r="AC16" s="50"/>
      <c r="AD16" s="51"/>
      <c r="AE16" s="44"/>
      <c r="AF16" s="45"/>
      <c r="AG16" s="55"/>
      <c r="AH16" s="134"/>
      <c r="AI16" s="135"/>
      <c r="AJ16" s="46"/>
      <c r="AK16" s="52"/>
      <c r="AL16" s="53"/>
      <c r="AM16" s="47"/>
      <c r="AN16" s="42"/>
      <c r="AO16" s="57"/>
      <c r="AP16" s="43"/>
      <c r="AQ16" s="54"/>
      <c r="AR16" s="50"/>
      <c r="AS16" s="51"/>
      <c r="AT16" s="44"/>
      <c r="AU16" s="45"/>
      <c r="AV16" s="55"/>
      <c r="AW16" s="134"/>
      <c r="AX16" s="135"/>
      <c r="AY16" s="46"/>
      <c r="AZ16" s="52"/>
      <c r="BA16" s="53"/>
      <c r="BB16" s="47"/>
      <c r="BC16" s="42"/>
      <c r="BD16" s="57"/>
      <c r="BE16" s="43"/>
      <c r="BF16" s="54"/>
      <c r="BG16" s="50"/>
      <c r="BH16" s="51"/>
      <c r="BI16" s="44"/>
      <c r="BJ16" s="45"/>
      <c r="BK16" s="55"/>
      <c r="BL16" s="134"/>
      <c r="BM16" s="135"/>
      <c r="BN16" s="46"/>
      <c r="BO16" s="52"/>
      <c r="BP16" s="53"/>
      <c r="BQ16" s="47"/>
      <c r="BR16" s="42"/>
      <c r="BS16" s="57"/>
      <c r="BT16" s="43"/>
      <c r="BU16" s="54"/>
      <c r="BV16" s="50"/>
      <c r="BW16" s="51"/>
      <c r="BX16" s="44"/>
      <c r="BY16" s="45"/>
      <c r="BZ16" s="55"/>
      <c r="CA16" s="134"/>
      <c r="CB16" s="135"/>
      <c r="CC16" s="46"/>
      <c r="CD16" s="52"/>
      <c r="CE16" s="53"/>
      <c r="CF16" s="47"/>
      <c r="CG16" s="42"/>
      <c r="CH16" s="57"/>
      <c r="CI16" s="43"/>
      <c r="CJ16" s="54"/>
      <c r="CK16" s="50"/>
      <c r="CL16" s="51"/>
      <c r="CM16" s="44"/>
      <c r="CN16" s="45"/>
      <c r="CO16" s="55"/>
      <c r="CP16" s="134"/>
      <c r="CQ16" s="135"/>
      <c r="CR16" s="46"/>
      <c r="CS16" s="52"/>
      <c r="CT16" s="53"/>
      <c r="CU16" s="47"/>
      <c r="CV16" s="42"/>
      <c r="CW16" s="57"/>
      <c r="CX16" s="43"/>
      <c r="CY16" s="54"/>
      <c r="CZ16" s="50"/>
      <c r="DA16" s="51"/>
      <c r="DB16" s="44"/>
      <c r="DC16" s="45"/>
      <c r="DD16" s="55"/>
      <c r="DE16" s="134"/>
      <c r="DF16" s="135"/>
      <c r="DG16" s="46"/>
      <c r="DH16" s="52"/>
      <c r="DI16" s="53"/>
      <c r="DJ16" s="47"/>
      <c r="DK16" s="42"/>
      <c r="DL16" s="57"/>
      <c r="DM16" s="43"/>
      <c r="DN16" s="54"/>
      <c r="DO16" s="50"/>
      <c r="DP16" s="51"/>
      <c r="DQ16" s="44"/>
      <c r="DR16" s="45"/>
      <c r="DS16" s="55"/>
      <c r="DT16" s="134"/>
      <c r="DU16" s="135"/>
      <c r="DV16" s="46"/>
      <c r="DW16" s="52"/>
      <c r="DX16" s="53"/>
      <c r="DY16" s="47"/>
      <c r="DZ16" s="42"/>
      <c r="EA16" s="57"/>
      <c r="EB16" s="43"/>
      <c r="EC16" s="54"/>
      <c r="ED16" s="50"/>
      <c r="EE16" s="51"/>
      <c r="EF16" s="44"/>
      <c r="EG16" s="45"/>
      <c r="EH16" s="55"/>
      <c r="EI16" s="134"/>
      <c r="EJ16" s="135"/>
      <c r="EK16" s="46"/>
      <c r="EL16" s="52"/>
      <c r="EM16" s="53"/>
      <c r="EN16" s="47"/>
      <c r="EO16" s="42"/>
      <c r="EP16" s="57"/>
      <c r="EQ16" s="43"/>
      <c r="ER16" s="54"/>
      <c r="ES16" s="50"/>
      <c r="ET16" s="51"/>
      <c r="EU16" s="44"/>
      <c r="EV16" s="45"/>
      <c r="EW16" s="55"/>
      <c r="EX16" s="134"/>
      <c r="EY16" s="135"/>
      <c r="EZ16" s="46"/>
      <c r="FA16" s="52"/>
      <c r="FB16" s="53"/>
      <c r="FC16" s="47"/>
      <c r="FD16" s="42"/>
      <c r="FE16" s="57"/>
      <c r="FF16" s="43"/>
      <c r="FG16" s="54"/>
      <c r="FH16" s="50"/>
      <c r="FI16" s="51"/>
      <c r="FJ16" s="44"/>
      <c r="FK16" s="45"/>
      <c r="FL16" s="55"/>
      <c r="FM16" s="134"/>
      <c r="FN16" s="135"/>
      <c r="FO16" s="46"/>
      <c r="FP16" s="52"/>
      <c r="FQ16" s="53"/>
      <c r="FR16" s="47"/>
      <c r="FS16" s="42"/>
      <c r="FT16" s="57"/>
      <c r="FU16" s="43"/>
      <c r="FV16" s="54"/>
      <c r="FW16" s="50"/>
      <c r="FX16" s="51"/>
      <c r="FY16" s="44"/>
      <c r="FZ16" s="45"/>
      <c r="GA16" s="55"/>
      <c r="GB16" s="134"/>
      <c r="GC16" s="135"/>
      <c r="GD16" s="46"/>
      <c r="GE16" s="52"/>
      <c r="GF16" s="53"/>
      <c r="GG16" s="47"/>
      <c r="GH16" s="42"/>
      <c r="GI16" s="57"/>
      <c r="GJ16" s="43"/>
      <c r="GK16" s="54"/>
      <c r="GL16" s="50"/>
      <c r="GM16" s="51"/>
      <c r="GN16" s="44"/>
      <c r="GO16" s="45"/>
      <c r="GP16" s="55"/>
      <c r="GQ16" s="134"/>
      <c r="GR16" s="135"/>
      <c r="GS16" s="46"/>
      <c r="GT16" s="52"/>
      <c r="GU16" s="53"/>
      <c r="GV16" s="47"/>
      <c r="GW16" s="42"/>
      <c r="GX16" s="57"/>
      <c r="GY16" s="43"/>
      <c r="GZ16" s="54"/>
      <c r="HA16" s="50"/>
      <c r="HB16" s="51"/>
      <c r="HC16" s="44"/>
      <c r="HD16" s="45"/>
      <c r="HE16" s="55"/>
      <c r="HF16" s="134"/>
      <c r="HG16" s="135"/>
      <c r="HH16" s="46"/>
      <c r="HI16" s="52"/>
      <c r="HJ16" s="53"/>
      <c r="HK16" s="47"/>
      <c r="HL16" s="42"/>
      <c r="HM16" s="57"/>
      <c r="HN16" s="43"/>
      <c r="HO16" s="54"/>
      <c r="HP16" s="50"/>
      <c r="HQ16" s="51"/>
      <c r="HR16" s="44"/>
      <c r="HS16" s="45"/>
      <c r="HT16" s="55"/>
      <c r="HU16" s="134"/>
      <c r="HV16" s="135"/>
      <c r="HW16" s="46"/>
      <c r="HX16" s="52"/>
      <c r="HY16" s="53"/>
      <c r="HZ16" s="47"/>
      <c r="IA16" s="42"/>
      <c r="IB16" s="57"/>
      <c r="IC16" s="43"/>
      <c r="ID16" s="54"/>
      <c r="IE16" s="50"/>
      <c r="IF16" s="51"/>
      <c r="IG16" s="44"/>
      <c r="IH16" s="45"/>
      <c r="II16" s="55"/>
      <c r="IJ16" s="134"/>
      <c r="IK16" s="135"/>
      <c r="IL16" s="46"/>
      <c r="IM16" s="52"/>
      <c r="IN16" s="53"/>
      <c r="IO16" s="47"/>
      <c r="IP16" s="42"/>
    </row>
    <row r="17" spans="1:250" s="21" customFormat="1" ht="18.5">
      <c r="A17" s="42" t="s">
        <v>47</v>
      </c>
      <c r="B17" s="57" t="s">
        <v>106</v>
      </c>
      <c r="C17" s="43" t="s">
        <v>54</v>
      </c>
      <c r="D17" s="54" t="s">
        <v>76</v>
      </c>
      <c r="E17" s="50">
        <v>15.72</v>
      </c>
      <c r="F17" s="51" t="s">
        <v>91</v>
      </c>
      <c r="G17" s="44" t="s">
        <v>7</v>
      </c>
      <c r="H17" s="151">
        <f t="shared" si="0"/>
        <v>260</v>
      </c>
      <c r="I17" s="147">
        <v>0</v>
      </c>
      <c r="J17" s="42">
        <v>13</v>
      </c>
      <c r="K17" s="57" t="s">
        <v>38</v>
      </c>
      <c r="L17" s="43"/>
      <c r="M17" s="54"/>
      <c r="N17" s="50"/>
      <c r="O17" s="51"/>
      <c r="P17" s="44"/>
      <c r="Q17" s="45"/>
      <c r="R17" s="55"/>
      <c r="S17" s="134"/>
      <c r="T17" s="135"/>
      <c r="U17" s="46"/>
      <c r="V17" s="52"/>
      <c r="W17" s="53"/>
      <c r="X17" s="47"/>
      <c r="Y17" s="42"/>
      <c r="Z17" s="57"/>
      <c r="AA17" s="43"/>
      <c r="AB17" s="54"/>
      <c r="AC17" s="50"/>
      <c r="AD17" s="51"/>
      <c r="AE17" s="44"/>
      <c r="AF17" s="45"/>
      <c r="AG17" s="55"/>
      <c r="AH17" s="134"/>
      <c r="AI17" s="135"/>
      <c r="AJ17" s="46"/>
      <c r="AK17" s="52"/>
      <c r="AL17" s="53"/>
      <c r="AM17" s="47"/>
      <c r="AN17" s="42"/>
      <c r="AO17" s="57"/>
      <c r="AP17" s="43"/>
      <c r="AQ17" s="54"/>
      <c r="AR17" s="50"/>
      <c r="AS17" s="51"/>
      <c r="AT17" s="44"/>
      <c r="AU17" s="45"/>
      <c r="AV17" s="55"/>
      <c r="AW17" s="134"/>
      <c r="AX17" s="135"/>
      <c r="AY17" s="46"/>
      <c r="AZ17" s="52"/>
      <c r="BA17" s="53"/>
      <c r="BB17" s="47"/>
      <c r="BC17" s="42"/>
      <c r="BD17" s="57"/>
      <c r="BE17" s="43"/>
      <c r="BF17" s="54"/>
      <c r="BG17" s="50"/>
      <c r="BH17" s="51"/>
      <c r="BI17" s="44"/>
      <c r="BJ17" s="45"/>
      <c r="BK17" s="55"/>
      <c r="BL17" s="134"/>
      <c r="BM17" s="135"/>
      <c r="BN17" s="46"/>
      <c r="BO17" s="52"/>
      <c r="BP17" s="53"/>
      <c r="BQ17" s="47"/>
      <c r="BR17" s="42"/>
      <c r="BS17" s="57"/>
      <c r="BT17" s="43"/>
      <c r="BU17" s="54"/>
      <c r="BV17" s="50"/>
      <c r="BW17" s="51"/>
      <c r="BX17" s="44"/>
      <c r="BY17" s="45"/>
      <c r="BZ17" s="55"/>
      <c r="CA17" s="134"/>
      <c r="CB17" s="135"/>
      <c r="CC17" s="46"/>
      <c r="CD17" s="52"/>
      <c r="CE17" s="53"/>
      <c r="CF17" s="47"/>
      <c r="CG17" s="42"/>
      <c r="CH17" s="57"/>
      <c r="CI17" s="43"/>
      <c r="CJ17" s="54"/>
      <c r="CK17" s="50"/>
      <c r="CL17" s="51"/>
      <c r="CM17" s="44"/>
      <c r="CN17" s="45"/>
      <c r="CO17" s="55"/>
      <c r="CP17" s="134"/>
      <c r="CQ17" s="135"/>
      <c r="CR17" s="46"/>
      <c r="CS17" s="52"/>
      <c r="CT17" s="53"/>
      <c r="CU17" s="47"/>
      <c r="CV17" s="42"/>
      <c r="CW17" s="57"/>
      <c r="CX17" s="43"/>
      <c r="CY17" s="54"/>
      <c r="CZ17" s="50"/>
      <c r="DA17" s="51"/>
      <c r="DB17" s="44"/>
      <c r="DC17" s="45"/>
      <c r="DD17" s="55"/>
      <c r="DE17" s="134"/>
      <c r="DF17" s="135"/>
      <c r="DG17" s="46"/>
      <c r="DH17" s="52"/>
      <c r="DI17" s="53"/>
      <c r="DJ17" s="47"/>
      <c r="DK17" s="42"/>
      <c r="DL17" s="57"/>
      <c r="DM17" s="43"/>
      <c r="DN17" s="54"/>
      <c r="DO17" s="50"/>
      <c r="DP17" s="51"/>
      <c r="DQ17" s="44"/>
      <c r="DR17" s="45"/>
      <c r="DS17" s="55"/>
      <c r="DT17" s="134"/>
      <c r="DU17" s="135"/>
      <c r="DV17" s="46"/>
      <c r="DW17" s="52"/>
      <c r="DX17" s="53"/>
      <c r="DY17" s="47"/>
      <c r="DZ17" s="42"/>
      <c r="EA17" s="57"/>
      <c r="EB17" s="43"/>
      <c r="EC17" s="54"/>
      <c r="ED17" s="50"/>
      <c r="EE17" s="51"/>
      <c r="EF17" s="44"/>
      <c r="EG17" s="45"/>
      <c r="EH17" s="55"/>
      <c r="EI17" s="134"/>
      <c r="EJ17" s="135"/>
      <c r="EK17" s="46"/>
      <c r="EL17" s="52"/>
      <c r="EM17" s="53"/>
      <c r="EN17" s="47"/>
      <c r="EO17" s="42"/>
      <c r="EP17" s="57"/>
      <c r="EQ17" s="43"/>
      <c r="ER17" s="54"/>
      <c r="ES17" s="50"/>
      <c r="ET17" s="51"/>
      <c r="EU17" s="44"/>
      <c r="EV17" s="45"/>
      <c r="EW17" s="55"/>
      <c r="EX17" s="134"/>
      <c r="EY17" s="135"/>
      <c r="EZ17" s="46"/>
      <c r="FA17" s="52"/>
      <c r="FB17" s="53"/>
      <c r="FC17" s="47"/>
      <c r="FD17" s="42"/>
      <c r="FE17" s="57"/>
      <c r="FF17" s="43"/>
      <c r="FG17" s="54"/>
      <c r="FH17" s="50"/>
      <c r="FI17" s="51"/>
      <c r="FJ17" s="44"/>
      <c r="FK17" s="45"/>
      <c r="FL17" s="55"/>
      <c r="FM17" s="134"/>
      <c r="FN17" s="135"/>
      <c r="FO17" s="46"/>
      <c r="FP17" s="52"/>
      <c r="FQ17" s="53"/>
      <c r="FR17" s="47"/>
      <c r="FS17" s="42"/>
      <c r="FT17" s="57"/>
      <c r="FU17" s="43"/>
      <c r="FV17" s="54"/>
      <c r="FW17" s="50"/>
      <c r="FX17" s="51"/>
      <c r="FY17" s="44"/>
      <c r="FZ17" s="45"/>
      <c r="GA17" s="55"/>
      <c r="GB17" s="134"/>
      <c r="GC17" s="135"/>
      <c r="GD17" s="46"/>
      <c r="GE17" s="52"/>
      <c r="GF17" s="53"/>
      <c r="GG17" s="47"/>
      <c r="GH17" s="42"/>
      <c r="GI17" s="57"/>
      <c r="GJ17" s="43"/>
      <c r="GK17" s="54"/>
      <c r="GL17" s="50"/>
      <c r="GM17" s="51"/>
      <c r="GN17" s="44"/>
      <c r="GO17" s="45"/>
      <c r="GP17" s="55"/>
      <c r="GQ17" s="134"/>
      <c r="GR17" s="135"/>
      <c r="GS17" s="46"/>
      <c r="GT17" s="52"/>
      <c r="GU17" s="53"/>
      <c r="GV17" s="47"/>
      <c r="GW17" s="42"/>
      <c r="GX17" s="57"/>
      <c r="GY17" s="43"/>
      <c r="GZ17" s="54"/>
      <c r="HA17" s="50"/>
      <c r="HB17" s="51"/>
      <c r="HC17" s="44"/>
      <c r="HD17" s="45"/>
      <c r="HE17" s="55"/>
      <c r="HF17" s="134"/>
      <c r="HG17" s="135"/>
      <c r="HH17" s="46"/>
      <c r="HI17" s="52"/>
      <c r="HJ17" s="53"/>
      <c r="HK17" s="47"/>
      <c r="HL17" s="42"/>
      <c r="HM17" s="57"/>
      <c r="HN17" s="43"/>
      <c r="HO17" s="54"/>
      <c r="HP17" s="50"/>
      <c r="HQ17" s="51"/>
      <c r="HR17" s="44"/>
      <c r="HS17" s="45"/>
      <c r="HT17" s="55"/>
      <c r="HU17" s="134"/>
      <c r="HV17" s="135"/>
      <c r="HW17" s="46"/>
      <c r="HX17" s="52"/>
      <c r="HY17" s="53"/>
      <c r="HZ17" s="47"/>
      <c r="IA17" s="42"/>
      <c r="IB17" s="57"/>
      <c r="IC17" s="43"/>
      <c r="ID17" s="54"/>
      <c r="IE17" s="50"/>
      <c r="IF17" s="51"/>
      <c r="IG17" s="44"/>
      <c r="IH17" s="45"/>
      <c r="II17" s="55"/>
      <c r="IJ17" s="134"/>
      <c r="IK17" s="135"/>
      <c r="IL17" s="46"/>
      <c r="IM17" s="52"/>
      <c r="IN17" s="53"/>
      <c r="IO17" s="47"/>
      <c r="IP17" s="42"/>
    </row>
    <row r="18" spans="1:250" s="21" customFormat="1" ht="18.5">
      <c r="A18" s="42" t="s">
        <v>47</v>
      </c>
      <c r="B18" s="57" t="s">
        <v>106</v>
      </c>
      <c r="C18" s="43" t="s">
        <v>11</v>
      </c>
      <c r="D18" s="54" t="s">
        <v>59</v>
      </c>
      <c r="E18" s="50">
        <v>5.49</v>
      </c>
      <c r="F18" s="51" t="s">
        <v>91</v>
      </c>
      <c r="G18" s="44" t="s">
        <v>7</v>
      </c>
      <c r="H18" s="151">
        <f t="shared" si="0"/>
        <v>260</v>
      </c>
      <c r="I18" s="147">
        <v>0</v>
      </c>
      <c r="J18" s="42">
        <v>13</v>
      </c>
      <c r="K18" s="57" t="s">
        <v>38</v>
      </c>
      <c r="L18" s="43"/>
      <c r="M18" s="54"/>
      <c r="N18" s="50"/>
      <c r="O18" s="51"/>
      <c r="P18" s="44"/>
      <c r="Q18" s="45"/>
      <c r="R18" s="55"/>
      <c r="S18" s="134"/>
      <c r="T18" s="135"/>
      <c r="U18" s="46"/>
      <c r="V18" s="52"/>
      <c r="W18" s="53"/>
      <c r="X18" s="47"/>
      <c r="Y18" s="42"/>
      <c r="Z18" s="57"/>
      <c r="AA18" s="43"/>
      <c r="AB18" s="54"/>
      <c r="AC18" s="50"/>
      <c r="AD18" s="51"/>
      <c r="AE18" s="44"/>
      <c r="AF18" s="45"/>
      <c r="AG18" s="55"/>
      <c r="AH18" s="134"/>
      <c r="AI18" s="135"/>
      <c r="AJ18" s="46"/>
      <c r="AK18" s="52"/>
      <c r="AL18" s="53"/>
      <c r="AM18" s="47"/>
      <c r="AN18" s="42"/>
      <c r="AO18" s="57"/>
      <c r="AP18" s="43"/>
      <c r="AQ18" s="54"/>
      <c r="AR18" s="50"/>
      <c r="AS18" s="51"/>
      <c r="AT18" s="44"/>
      <c r="AU18" s="45"/>
      <c r="AV18" s="55"/>
      <c r="AW18" s="134"/>
      <c r="AX18" s="135"/>
      <c r="AY18" s="46"/>
      <c r="AZ18" s="52"/>
      <c r="BA18" s="53"/>
      <c r="BB18" s="47"/>
      <c r="BC18" s="42"/>
      <c r="BD18" s="57"/>
      <c r="BE18" s="43"/>
      <c r="BF18" s="54"/>
      <c r="BG18" s="50"/>
      <c r="BH18" s="51"/>
      <c r="BI18" s="44"/>
      <c r="BJ18" s="45"/>
      <c r="BK18" s="55"/>
      <c r="BL18" s="134"/>
      <c r="BM18" s="135"/>
      <c r="BN18" s="46"/>
      <c r="BO18" s="52"/>
      <c r="BP18" s="53"/>
      <c r="BQ18" s="47"/>
      <c r="BR18" s="42"/>
      <c r="BS18" s="57"/>
      <c r="BT18" s="43"/>
      <c r="BU18" s="54"/>
      <c r="BV18" s="50"/>
      <c r="BW18" s="51"/>
      <c r="BX18" s="44"/>
      <c r="BY18" s="45"/>
      <c r="BZ18" s="55"/>
      <c r="CA18" s="134"/>
      <c r="CB18" s="135"/>
      <c r="CC18" s="46"/>
      <c r="CD18" s="52"/>
      <c r="CE18" s="53"/>
      <c r="CF18" s="47"/>
      <c r="CG18" s="42"/>
      <c r="CH18" s="57"/>
      <c r="CI18" s="43"/>
      <c r="CJ18" s="54"/>
      <c r="CK18" s="50"/>
      <c r="CL18" s="51"/>
      <c r="CM18" s="44"/>
      <c r="CN18" s="45"/>
      <c r="CO18" s="55"/>
      <c r="CP18" s="134"/>
      <c r="CQ18" s="135"/>
      <c r="CR18" s="46"/>
      <c r="CS18" s="52"/>
      <c r="CT18" s="53"/>
      <c r="CU18" s="47"/>
      <c r="CV18" s="42"/>
      <c r="CW18" s="57"/>
      <c r="CX18" s="43"/>
      <c r="CY18" s="54"/>
      <c r="CZ18" s="50"/>
      <c r="DA18" s="51"/>
      <c r="DB18" s="44"/>
      <c r="DC18" s="45"/>
      <c r="DD18" s="55"/>
      <c r="DE18" s="134"/>
      <c r="DF18" s="135"/>
      <c r="DG18" s="46"/>
      <c r="DH18" s="52"/>
      <c r="DI18" s="53"/>
      <c r="DJ18" s="47"/>
      <c r="DK18" s="42"/>
      <c r="DL18" s="57"/>
      <c r="DM18" s="43"/>
      <c r="DN18" s="54"/>
      <c r="DO18" s="50"/>
      <c r="DP18" s="51"/>
      <c r="DQ18" s="44"/>
      <c r="DR18" s="45"/>
      <c r="DS18" s="55"/>
      <c r="DT18" s="134"/>
      <c r="DU18" s="135"/>
      <c r="DV18" s="46"/>
      <c r="DW18" s="52"/>
      <c r="DX18" s="53"/>
      <c r="DY18" s="47"/>
      <c r="DZ18" s="42"/>
      <c r="EA18" s="57"/>
      <c r="EB18" s="43"/>
      <c r="EC18" s="54"/>
      <c r="ED18" s="50"/>
      <c r="EE18" s="51"/>
      <c r="EF18" s="44"/>
      <c r="EG18" s="45"/>
      <c r="EH18" s="55"/>
      <c r="EI18" s="134"/>
      <c r="EJ18" s="135"/>
      <c r="EK18" s="46"/>
      <c r="EL18" s="52"/>
      <c r="EM18" s="53"/>
      <c r="EN18" s="47"/>
      <c r="EO18" s="42"/>
      <c r="EP18" s="57"/>
      <c r="EQ18" s="43"/>
      <c r="ER18" s="54"/>
      <c r="ES18" s="50"/>
      <c r="ET18" s="51"/>
      <c r="EU18" s="44"/>
      <c r="EV18" s="45"/>
      <c r="EW18" s="55"/>
      <c r="EX18" s="134"/>
      <c r="EY18" s="135"/>
      <c r="EZ18" s="46"/>
      <c r="FA18" s="52"/>
      <c r="FB18" s="53"/>
      <c r="FC18" s="47"/>
      <c r="FD18" s="42"/>
      <c r="FE18" s="57"/>
      <c r="FF18" s="43"/>
      <c r="FG18" s="54"/>
      <c r="FH18" s="50"/>
      <c r="FI18" s="51"/>
      <c r="FJ18" s="44"/>
      <c r="FK18" s="45"/>
      <c r="FL18" s="55"/>
      <c r="FM18" s="134"/>
      <c r="FN18" s="135"/>
      <c r="FO18" s="46"/>
      <c r="FP18" s="52"/>
      <c r="FQ18" s="53"/>
      <c r="FR18" s="47"/>
      <c r="FS18" s="42"/>
      <c r="FT18" s="57"/>
      <c r="FU18" s="43"/>
      <c r="FV18" s="54"/>
      <c r="FW18" s="50"/>
      <c r="FX18" s="51"/>
      <c r="FY18" s="44"/>
      <c r="FZ18" s="45"/>
      <c r="GA18" s="55"/>
      <c r="GB18" s="134"/>
      <c r="GC18" s="135"/>
      <c r="GD18" s="46"/>
      <c r="GE18" s="52"/>
      <c r="GF18" s="53"/>
      <c r="GG18" s="47"/>
      <c r="GH18" s="42"/>
      <c r="GI18" s="57"/>
      <c r="GJ18" s="43"/>
      <c r="GK18" s="54"/>
      <c r="GL18" s="50"/>
      <c r="GM18" s="51"/>
      <c r="GN18" s="44"/>
      <c r="GO18" s="45"/>
      <c r="GP18" s="55"/>
      <c r="GQ18" s="134"/>
      <c r="GR18" s="135"/>
      <c r="GS18" s="46"/>
      <c r="GT18" s="52"/>
      <c r="GU18" s="53"/>
      <c r="GV18" s="47"/>
      <c r="GW18" s="42"/>
      <c r="GX18" s="57"/>
      <c r="GY18" s="43"/>
      <c r="GZ18" s="54"/>
      <c r="HA18" s="50"/>
      <c r="HB18" s="51"/>
      <c r="HC18" s="44"/>
      <c r="HD18" s="45"/>
      <c r="HE18" s="55"/>
      <c r="HF18" s="134"/>
      <c r="HG18" s="135"/>
      <c r="HH18" s="46"/>
      <c r="HI18" s="52"/>
      <c r="HJ18" s="53"/>
      <c r="HK18" s="47"/>
      <c r="HL18" s="42"/>
      <c r="HM18" s="57"/>
      <c r="HN18" s="43"/>
      <c r="HO18" s="54"/>
      <c r="HP18" s="50"/>
      <c r="HQ18" s="51"/>
      <c r="HR18" s="44"/>
      <c r="HS18" s="45"/>
      <c r="HT18" s="55"/>
      <c r="HU18" s="134"/>
      <c r="HV18" s="135"/>
      <c r="HW18" s="46"/>
      <c r="HX18" s="52"/>
      <c r="HY18" s="53"/>
      <c r="HZ18" s="47"/>
      <c r="IA18" s="42"/>
      <c r="IB18" s="57"/>
      <c r="IC18" s="43"/>
      <c r="ID18" s="54"/>
      <c r="IE18" s="50"/>
      <c r="IF18" s="51"/>
      <c r="IG18" s="44"/>
      <c r="IH18" s="45"/>
      <c r="II18" s="55"/>
      <c r="IJ18" s="134"/>
      <c r="IK18" s="135"/>
      <c r="IL18" s="46"/>
      <c r="IM18" s="52"/>
      <c r="IN18" s="53"/>
      <c r="IO18" s="47"/>
      <c r="IP18" s="42"/>
    </row>
    <row r="19" spans="1:250" s="21" customFormat="1" ht="18.5">
      <c r="A19" s="42" t="s">
        <v>47</v>
      </c>
      <c r="B19" s="57" t="s">
        <v>106</v>
      </c>
      <c r="C19" s="43" t="s">
        <v>54</v>
      </c>
      <c r="D19" s="54" t="s">
        <v>59</v>
      </c>
      <c r="E19" s="50">
        <v>7.05</v>
      </c>
      <c r="F19" s="51" t="s">
        <v>91</v>
      </c>
      <c r="G19" s="44" t="s">
        <v>7</v>
      </c>
      <c r="H19" s="151">
        <f t="shared" si="0"/>
        <v>260</v>
      </c>
      <c r="I19" s="147">
        <v>0</v>
      </c>
      <c r="J19" s="42">
        <v>13</v>
      </c>
      <c r="K19" s="57" t="s">
        <v>38</v>
      </c>
      <c r="L19" s="43"/>
      <c r="M19" s="54"/>
      <c r="N19" s="50"/>
      <c r="O19" s="51"/>
      <c r="P19" s="44"/>
      <c r="Q19" s="45"/>
      <c r="R19" s="55"/>
      <c r="S19" s="134"/>
      <c r="T19" s="135"/>
      <c r="U19" s="46"/>
      <c r="V19" s="52"/>
      <c r="W19" s="53"/>
      <c r="X19" s="47"/>
      <c r="Y19" s="42"/>
      <c r="Z19" s="57"/>
      <c r="AA19" s="43"/>
      <c r="AB19" s="54"/>
      <c r="AC19" s="50"/>
      <c r="AD19" s="51"/>
      <c r="AE19" s="44"/>
      <c r="AF19" s="45"/>
      <c r="AG19" s="55"/>
      <c r="AH19" s="134"/>
      <c r="AI19" s="135"/>
      <c r="AJ19" s="46"/>
      <c r="AK19" s="52"/>
      <c r="AL19" s="53"/>
      <c r="AM19" s="47"/>
      <c r="AN19" s="42"/>
      <c r="AO19" s="57"/>
      <c r="AP19" s="43"/>
      <c r="AQ19" s="54"/>
      <c r="AR19" s="50"/>
      <c r="AS19" s="51"/>
      <c r="AT19" s="44"/>
      <c r="AU19" s="45"/>
      <c r="AV19" s="55"/>
      <c r="AW19" s="134"/>
      <c r="AX19" s="135"/>
      <c r="AY19" s="46"/>
      <c r="AZ19" s="52"/>
      <c r="BA19" s="53"/>
      <c r="BB19" s="47"/>
      <c r="BC19" s="42"/>
      <c r="BD19" s="57"/>
      <c r="BE19" s="43"/>
      <c r="BF19" s="54"/>
      <c r="BG19" s="50"/>
      <c r="BH19" s="51"/>
      <c r="BI19" s="44"/>
      <c r="BJ19" s="45"/>
      <c r="BK19" s="55"/>
      <c r="BL19" s="134"/>
      <c r="BM19" s="135"/>
      <c r="BN19" s="46"/>
      <c r="BO19" s="52"/>
      <c r="BP19" s="53"/>
      <c r="BQ19" s="47"/>
      <c r="BR19" s="42"/>
      <c r="BS19" s="57"/>
      <c r="BT19" s="43"/>
      <c r="BU19" s="54"/>
      <c r="BV19" s="50"/>
      <c r="BW19" s="51"/>
      <c r="BX19" s="44"/>
      <c r="BY19" s="45"/>
      <c r="BZ19" s="55"/>
      <c r="CA19" s="134"/>
      <c r="CB19" s="135"/>
      <c r="CC19" s="46"/>
      <c r="CD19" s="52"/>
      <c r="CE19" s="53"/>
      <c r="CF19" s="47"/>
      <c r="CG19" s="42"/>
      <c r="CH19" s="57"/>
      <c r="CI19" s="43"/>
      <c r="CJ19" s="54"/>
      <c r="CK19" s="50"/>
      <c r="CL19" s="51"/>
      <c r="CM19" s="44"/>
      <c r="CN19" s="45"/>
      <c r="CO19" s="55"/>
      <c r="CP19" s="134"/>
      <c r="CQ19" s="135"/>
      <c r="CR19" s="46"/>
      <c r="CS19" s="52"/>
      <c r="CT19" s="53"/>
      <c r="CU19" s="47"/>
      <c r="CV19" s="42"/>
      <c r="CW19" s="57"/>
      <c r="CX19" s="43"/>
      <c r="CY19" s="54"/>
      <c r="CZ19" s="50"/>
      <c r="DA19" s="51"/>
      <c r="DB19" s="44"/>
      <c r="DC19" s="45"/>
      <c r="DD19" s="55"/>
      <c r="DE19" s="134"/>
      <c r="DF19" s="135"/>
      <c r="DG19" s="46"/>
      <c r="DH19" s="52"/>
      <c r="DI19" s="53"/>
      <c r="DJ19" s="47"/>
      <c r="DK19" s="42"/>
      <c r="DL19" s="57"/>
      <c r="DM19" s="43"/>
      <c r="DN19" s="54"/>
      <c r="DO19" s="50"/>
      <c r="DP19" s="51"/>
      <c r="DQ19" s="44"/>
      <c r="DR19" s="45"/>
      <c r="DS19" s="55"/>
      <c r="DT19" s="134"/>
      <c r="DU19" s="135"/>
      <c r="DV19" s="46"/>
      <c r="DW19" s="52"/>
      <c r="DX19" s="53"/>
      <c r="DY19" s="47"/>
      <c r="DZ19" s="42"/>
      <c r="EA19" s="57"/>
      <c r="EB19" s="43"/>
      <c r="EC19" s="54"/>
      <c r="ED19" s="50"/>
      <c r="EE19" s="51"/>
      <c r="EF19" s="44"/>
      <c r="EG19" s="45"/>
      <c r="EH19" s="55"/>
      <c r="EI19" s="134"/>
      <c r="EJ19" s="135"/>
      <c r="EK19" s="46"/>
      <c r="EL19" s="52"/>
      <c r="EM19" s="53"/>
      <c r="EN19" s="47"/>
      <c r="EO19" s="42"/>
      <c r="EP19" s="57"/>
      <c r="EQ19" s="43"/>
      <c r="ER19" s="54"/>
      <c r="ES19" s="50"/>
      <c r="ET19" s="51"/>
      <c r="EU19" s="44"/>
      <c r="EV19" s="45"/>
      <c r="EW19" s="55"/>
      <c r="EX19" s="134"/>
      <c r="EY19" s="135"/>
      <c r="EZ19" s="46"/>
      <c r="FA19" s="52"/>
      <c r="FB19" s="53"/>
      <c r="FC19" s="47"/>
      <c r="FD19" s="42"/>
      <c r="FE19" s="57"/>
      <c r="FF19" s="43"/>
      <c r="FG19" s="54"/>
      <c r="FH19" s="50"/>
      <c r="FI19" s="51"/>
      <c r="FJ19" s="44"/>
      <c r="FK19" s="45"/>
      <c r="FL19" s="55"/>
      <c r="FM19" s="134"/>
      <c r="FN19" s="135"/>
      <c r="FO19" s="46"/>
      <c r="FP19" s="52"/>
      <c r="FQ19" s="53"/>
      <c r="FR19" s="47"/>
      <c r="FS19" s="42"/>
      <c r="FT19" s="57"/>
      <c r="FU19" s="43"/>
      <c r="FV19" s="54"/>
      <c r="FW19" s="50"/>
      <c r="FX19" s="51"/>
      <c r="FY19" s="44"/>
      <c r="FZ19" s="45"/>
      <c r="GA19" s="55"/>
      <c r="GB19" s="134"/>
      <c r="GC19" s="135"/>
      <c r="GD19" s="46"/>
      <c r="GE19" s="52"/>
      <c r="GF19" s="53"/>
      <c r="GG19" s="47"/>
      <c r="GH19" s="42"/>
      <c r="GI19" s="57"/>
      <c r="GJ19" s="43"/>
      <c r="GK19" s="54"/>
      <c r="GL19" s="50"/>
      <c r="GM19" s="51"/>
      <c r="GN19" s="44"/>
      <c r="GO19" s="45"/>
      <c r="GP19" s="55"/>
      <c r="GQ19" s="134"/>
      <c r="GR19" s="135"/>
      <c r="GS19" s="46"/>
      <c r="GT19" s="52"/>
      <c r="GU19" s="53"/>
      <c r="GV19" s="47"/>
      <c r="GW19" s="42"/>
      <c r="GX19" s="57"/>
      <c r="GY19" s="43"/>
      <c r="GZ19" s="54"/>
      <c r="HA19" s="50"/>
      <c r="HB19" s="51"/>
      <c r="HC19" s="44"/>
      <c r="HD19" s="45"/>
      <c r="HE19" s="55"/>
      <c r="HF19" s="134"/>
      <c r="HG19" s="135"/>
      <c r="HH19" s="46"/>
      <c r="HI19" s="52"/>
      <c r="HJ19" s="53"/>
      <c r="HK19" s="47"/>
      <c r="HL19" s="42"/>
      <c r="HM19" s="57"/>
      <c r="HN19" s="43"/>
      <c r="HO19" s="54"/>
      <c r="HP19" s="50"/>
      <c r="HQ19" s="51"/>
      <c r="HR19" s="44"/>
      <c r="HS19" s="45"/>
      <c r="HT19" s="55"/>
      <c r="HU19" s="134"/>
      <c r="HV19" s="135"/>
      <c r="HW19" s="46"/>
      <c r="HX19" s="52"/>
      <c r="HY19" s="53"/>
      <c r="HZ19" s="47"/>
      <c r="IA19" s="42"/>
      <c r="IB19" s="57"/>
      <c r="IC19" s="43"/>
      <c r="ID19" s="54"/>
      <c r="IE19" s="50"/>
      <c r="IF19" s="51"/>
      <c r="IG19" s="44"/>
      <c r="IH19" s="45"/>
      <c r="II19" s="55"/>
      <c r="IJ19" s="134"/>
      <c r="IK19" s="135"/>
      <c r="IL19" s="46"/>
      <c r="IM19" s="52"/>
      <c r="IN19" s="53"/>
      <c r="IO19" s="47"/>
      <c r="IP19" s="42"/>
    </row>
    <row r="20" spans="1:250" s="21" customFormat="1" ht="18.5">
      <c r="A20" s="42" t="s">
        <v>47</v>
      </c>
      <c r="B20" s="57" t="s">
        <v>106</v>
      </c>
      <c r="C20" s="43" t="s">
        <v>11</v>
      </c>
      <c r="D20" s="54" t="s">
        <v>51</v>
      </c>
      <c r="E20" s="50">
        <v>5.29</v>
      </c>
      <c r="F20" s="51" t="s">
        <v>91</v>
      </c>
      <c r="G20" s="44" t="s">
        <v>7</v>
      </c>
      <c r="H20" s="151">
        <f t="shared" si="0"/>
        <v>260</v>
      </c>
      <c r="I20" s="147">
        <v>0</v>
      </c>
      <c r="J20" s="42">
        <v>13</v>
      </c>
      <c r="K20" s="57" t="s">
        <v>38</v>
      </c>
      <c r="L20" s="43"/>
      <c r="M20" s="54"/>
      <c r="N20" s="50"/>
      <c r="O20" s="51"/>
      <c r="P20" s="44"/>
      <c r="Q20" s="45"/>
      <c r="R20" s="55"/>
      <c r="S20" s="134"/>
      <c r="T20" s="135"/>
      <c r="U20" s="46"/>
      <c r="V20" s="52"/>
      <c r="W20" s="53"/>
      <c r="X20" s="47"/>
      <c r="Y20" s="42"/>
      <c r="Z20" s="57"/>
      <c r="AA20" s="43"/>
      <c r="AB20" s="54"/>
      <c r="AC20" s="50"/>
      <c r="AD20" s="51"/>
      <c r="AE20" s="44"/>
      <c r="AF20" s="45"/>
      <c r="AG20" s="55"/>
      <c r="AH20" s="134"/>
      <c r="AI20" s="135"/>
      <c r="AJ20" s="46"/>
      <c r="AK20" s="52"/>
      <c r="AL20" s="53"/>
      <c r="AM20" s="47"/>
      <c r="AN20" s="42"/>
      <c r="AO20" s="57"/>
      <c r="AP20" s="43"/>
      <c r="AQ20" s="54"/>
      <c r="AR20" s="50"/>
      <c r="AS20" s="51"/>
      <c r="AT20" s="44"/>
      <c r="AU20" s="45"/>
      <c r="AV20" s="55"/>
      <c r="AW20" s="134"/>
      <c r="AX20" s="135"/>
      <c r="AY20" s="46"/>
      <c r="AZ20" s="52"/>
      <c r="BA20" s="53"/>
      <c r="BB20" s="47"/>
      <c r="BC20" s="42"/>
      <c r="BD20" s="57"/>
      <c r="BE20" s="43"/>
      <c r="BF20" s="54"/>
      <c r="BG20" s="50"/>
      <c r="BH20" s="51"/>
      <c r="BI20" s="44"/>
      <c r="BJ20" s="45"/>
      <c r="BK20" s="55"/>
      <c r="BL20" s="134"/>
      <c r="BM20" s="135"/>
      <c r="BN20" s="46"/>
      <c r="BO20" s="52"/>
      <c r="BP20" s="53"/>
      <c r="BQ20" s="47"/>
      <c r="BR20" s="42"/>
      <c r="BS20" s="57"/>
      <c r="BT20" s="43"/>
      <c r="BU20" s="54"/>
      <c r="BV20" s="50"/>
      <c r="BW20" s="51"/>
      <c r="BX20" s="44"/>
      <c r="BY20" s="45"/>
      <c r="BZ20" s="55"/>
      <c r="CA20" s="134"/>
      <c r="CB20" s="135"/>
      <c r="CC20" s="46"/>
      <c r="CD20" s="52"/>
      <c r="CE20" s="53"/>
      <c r="CF20" s="47"/>
      <c r="CG20" s="42"/>
      <c r="CH20" s="57"/>
      <c r="CI20" s="43"/>
      <c r="CJ20" s="54"/>
      <c r="CK20" s="50"/>
      <c r="CL20" s="51"/>
      <c r="CM20" s="44"/>
      <c r="CN20" s="45"/>
      <c r="CO20" s="55"/>
      <c r="CP20" s="134"/>
      <c r="CQ20" s="135"/>
      <c r="CR20" s="46"/>
      <c r="CS20" s="52"/>
      <c r="CT20" s="53"/>
      <c r="CU20" s="47"/>
      <c r="CV20" s="42"/>
      <c r="CW20" s="57"/>
      <c r="CX20" s="43"/>
      <c r="CY20" s="54"/>
      <c r="CZ20" s="50"/>
      <c r="DA20" s="51"/>
      <c r="DB20" s="44"/>
      <c r="DC20" s="45"/>
      <c r="DD20" s="55"/>
      <c r="DE20" s="134"/>
      <c r="DF20" s="135"/>
      <c r="DG20" s="46"/>
      <c r="DH20" s="52"/>
      <c r="DI20" s="53"/>
      <c r="DJ20" s="47"/>
      <c r="DK20" s="42"/>
      <c r="DL20" s="57"/>
      <c r="DM20" s="43"/>
      <c r="DN20" s="54"/>
      <c r="DO20" s="50"/>
      <c r="DP20" s="51"/>
      <c r="DQ20" s="44"/>
      <c r="DR20" s="45"/>
      <c r="DS20" s="55"/>
      <c r="DT20" s="134"/>
      <c r="DU20" s="135"/>
      <c r="DV20" s="46"/>
      <c r="DW20" s="52"/>
      <c r="DX20" s="53"/>
      <c r="DY20" s="47"/>
      <c r="DZ20" s="42"/>
      <c r="EA20" s="57"/>
      <c r="EB20" s="43"/>
      <c r="EC20" s="54"/>
      <c r="ED20" s="50"/>
      <c r="EE20" s="51"/>
      <c r="EF20" s="44"/>
      <c r="EG20" s="45"/>
      <c r="EH20" s="55"/>
      <c r="EI20" s="134"/>
      <c r="EJ20" s="135"/>
      <c r="EK20" s="46"/>
      <c r="EL20" s="52"/>
      <c r="EM20" s="53"/>
      <c r="EN20" s="47"/>
      <c r="EO20" s="42"/>
      <c r="EP20" s="57"/>
      <c r="EQ20" s="43"/>
      <c r="ER20" s="54"/>
      <c r="ES20" s="50"/>
      <c r="ET20" s="51"/>
      <c r="EU20" s="44"/>
      <c r="EV20" s="45"/>
      <c r="EW20" s="55"/>
      <c r="EX20" s="134"/>
      <c r="EY20" s="135"/>
      <c r="EZ20" s="46"/>
      <c r="FA20" s="52"/>
      <c r="FB20" s="53"/>
      <c r="FC20" s="47"/>
      <c r="FD20" s="42"/>
      <c r="FE20" s="57"/>
      <c r="FF20" s="43"/>
      <c r="FG20" s="54"/>
      <c r="FH20" s="50"/>
      <c r="FI20" s="51"/>
      <c r="FJ20" s="44"/>
      <c r="FK20" s="45"/>
      <c r="FL20" s="55"/>
      <c r="FM20" s="134"/>
      <c r="FN20" s="135"/>
      <c r="FO20" s="46"/>
      <c r="FP20" s="52"/>
      <c r="FQ20" s="53"/>
      <c r="FR20" s="47"/>
      <c r="FS20" s="42"/>
      <c r="FT20" s="57"/>
      <c r="FU20" s="43"/>
      <c r="FV20" s="54"/>
      <c r="FW20" s="50"/>
      <c r="FX20" s="51"/>
      <c r="FY20" s="44"/>
      <c r="FZ20" s="45"/>
      <c r="GA20" s="55"/>
      <c r="GB20" s="134"/>
      <c r="GC20" s="135"/>
      <c r="GD20" s="46"/>
      <c r="GE20" s="52"/>
      <c r="GF20" s="53"/>
      <c r="GG20" s="47"/>
      <c r="GH20" s="42"/>
      <c r="GI20" s="57"/>
      <c r="GJ20" s="43"/>
      <c r="GK20" s="54"/>
      <c r="GL20" s="50"/>
      <c r="GM20" s="51"/>
      <c r="GN20" s="44"/>
      <c r="GO20" s="45"/>
      <c r="GP20" s="55"/>
      <c r="GQ20" s="134"/>
      <c r="GR20" s="135"/>
      <c r="GS20" s="46"/>
      <c r="GT20" s="52"/>
      <c r="GU20" s="53"/>
      <c r="GV20" s="47"/>
      <c r="GW20" s="42"/>
      <c r="GX20" s="57"/>
      <c r="GY20" s="43"/>
      <c r="GZ20" s="54"/>
      <c r="HA20" s="50"/>
      <c r="HB20" s="51"/>
      <c r="HC20" s="44"/>
      <c r="HD20" s="45"/>
      <c r="HE20" s="55"/>
      <c r="HF20" s="134"/>
      <c r="HG20" s="135"/>
      <c r="HH20" s="46"/>
      <c r="HI20" s="52"/>
      <c r="HJ20" s="53"/>
      <c r="HK20" s="47"/>
      <c r="HL20" s="42"/>
      <c r="HM20" s="57"/>
      <c r="HN20" s="43"/>
      <c r="HO20" s="54"/>
      <c r="HP20" s="50"/>
      <c r="HQ20" s="51"/>
      <c r="HR20" s="44"/>
      <c r="HS20" s="45"/>
      <c r="HT20" s="55"/>
      <c r="HU20" s="134"/>
      <c r="HV20" s="135"/>
      <c r="HW20" s="46"/>
      <c r="HX20" s="52"/>
      <c r="HY20" s="53"/>
      <c r="HZ20" s="47"/>
      <c r="IA20" s="42"/>
      <c r="IB20" s="57"/>
      <c r="IC20" s="43"/>
      <c r="ID20" s="54"/>
      <c r="IE20" s="50"/>
      <c r="IF20" s="51"/>
      <c r="IG20" s="44"/>
      <c r="IH20" s="45"/>
      <c r="II20" s="55"/>
      <c r="IJ20" s="134"/>
      <c r="IK20" s="135"/>
      <c r="IL20" s="46"/>
      <c r="IM20" s="52"/>
      <c r="IN20" s="53"/>
      <c r="IO20" s="47"/>
      <c r="IP20" s="42"/>
    </row>
    <row r="21" spans="1:250" s="21" customFormat="1" ht="18.5">
      <c r="A21" s="42" t="s">
        <v>47</v>
      </c>
      <c r="B21" s="57" t="s">
        <v>106</v>
      </c>
      <c r="C21" s="43" t="s">
        <v>54</v>
      </c>
      <c r="D21" s="54" t="s">
        <v>51</v>
      </c>
      <c r="E21" s="50">
        <v>6.29</v>
      </c>
      <c r="F21" s="51" t="s">
        <v>91</v>
      </c>
      <c r="G21" s="44" t="s">
        <v>7</v>
      </c>
      <c r="H21" s="151">
        <f t="shared" si="0"/>
        <v>260</v>
      </c>
      <c r="I21" s="147">
        <v>0</v>
      </c>
      <c r="J21" s="42">
        <v>13</v>
      </c>
      <c r="K21" s="57" t="s">
        <v>38</v>
      </c>
      <c r="L21" s="43"/>
      <c r="M21" s="54"/>
      <c r="N21" s="50"/>
      <c r="O21" s="51"/>
      <c r="P21" s="44"/>
      <c r="Q21" s="45"/>
      <c r="R21" s="55"/>
      <c r="S21" s="134"/>
      <c r="T21" s="135"/>
      <c r="U21" s="46"/>
      <c r="V21" s="52"/>
      <c r="W21" s="53"/>
      <c r="X21" s="47"/>
      <c r="Y21" s="42"/>
      <c r="Z21" s="57"/>
      <c r="AA21" s="43"/>
      <c r="AB21" s="54"/>
      <c r="AC21" s="50"/>
      <c r="AD21" s="51"/>
      <c r="AE21" s="44"/>
      <c r="AF21" s="45"/>
      <c r="AG21" s="55"/>
      <c r="AH21" s="134"/>
      <c r="AI21" s="135"/>
      <c r="AJ21" s="46"/>
      <c r="AK21" s="52"/>
      <c r="AL21" s="53"/>
      <c r="AM21" s="47"/>
      <c r="AN21" s="42"/>
      <c r="AO21" s="57"/>
      <c r="AP21" s="43"/>
      <c r="AQ21" s="54"/>
      <c r="AR21" s="50"/>
      <c r="AS21" s="51"/>
      <c r="AT21" s="44"/>
      <c r="AU21" s="45"/>
      <c r="AV21" s="55"/>
      <c r="AW21" s="134"/>
      <c r="AX21" s="135"/>
      <c r="AY21" s="46"/>
      <c r="AZ21" s="52"/>
      <c r="BA21" s="53"/>
      <c r="BB21" s="47"/>
      <c r="BC21" s="42"/>
      <c r="BD21" s="57"/>
      <c r="BE21" s="43"/>
      <c r="BF21" s="54"/>
      <c r="BG21" s="50"/>
      <c r="BH21" s="51"/>
      <c r="BI21" s="44"/>
      <c r="BJ21" s="45"/>
      <c r="BK21" s="55"/>
      <c r="BL21" s="134"/>
      <c r="BM21" s="135"/>
      <c r="BN21" s="46"/>
      <c r="BO21" s="52"/>
      <c r="BP21" s="53"/>
      <c r="BQ21" s="47"/>
      <c r="BR21" s="42"/>
      <c r="BS21" s="57"/>
      <c r="BT21" s="43"/>
      <c r="BU21" s="54"/>
      <c r="BV21" s="50"/>
      <c r="BW21" s="51"/>
      <c r="BX21" s="44"/>
      <c r="BY21" s="45"/>
      <c r="BZ21" s="55"/>
      <c r="CA21" s="134"/>
      <c r="CB21" s="135"/>
      <c r="CC21" s="46"/>
      <c r="CD21" s="52"/>
      <c r="CE21" s="53"/>
      <c r="CF21" s="47"/>
      <c r="CG21" s="42"/>
      <c r="CH21" s="57"/>
      <c r="CI21" s="43"/>
      <c r="CJ21" s="54"/>
      <c r="CK21" s="50"/>
      <c r="CL21" s="51"/>
      <c r="CM21" s="44"/>
      <c r="CN21" s="45"/>
      <c r="CO21" s="55"/>
      <c r="CP21" s="134"/>
      <c r="CQ21" s="135"/>
      <c r="CR21" s="46"/>
      <c r="CS21" s="52"/>
      <c r="CT21" s="53"/>
      <c r="CU21" s="47"/>
      <c r="CV21" s="42"/>
      <c r="CW21" s="57"/>
      <c r="CX21" s="43"/>
      <c r="CY21" s="54"/>
      <c r="CZ21" s="50"/>
      <c r="DA21" s="51"/>
      <c r="DB21" s="44"/>
      <c r="DC21" s="45"/>
      <c r="DD21" s="55"/>
      <c r="DE21" s="134"/>
      <c r="DF21" s="135"/>
      <c r="DG21" s="46"/>
      <c r="DH21" s="52"/>
      <c r="DI21" s="53"/>
      <c r="DJ21" s="47"/>
      <c r="DK21" s="42"/>
      <c r="DL21" s="57"/>
      <c r="DM21" s="43"/>
      <c r="DN21" s="54"/>
      <c r="DO21" s="50"/>
      <c r="DP21" s="51"/>
      <c r="DQ21" s="44"/>
      <c r="DR21" s="45"/>
      <c r="DS21" s="55"/>
      <c r="DT21" s="134"/>
      <c r="DU21" s="135"/>
      <c r="DV21" s="46"/>
      <c r="DW21" s="52"/>
      <c r="DX21" s="53"/>
      <c r="DY21" s="47"/>
      <c r="DZ21" s="42"/>
      <c r="EA21" s="57"/>
      <c r="EB21" s="43"/>
      <c r="EC21" s="54"/>
      <c r="ED21" s="50"/>
      <c r="EE21" s="51"/>
      <c r="EF21" s="44"/>
      <c r="EG21" s="45"/>
      <c r="EH21" s="55"/>
      <c r="EI21" s="134"/>
      <c r="EJ21" s="135"/>
      <c r="EK21" s="46"/>
      <c r="EL21" s="52"/>
      <c r="EM21" s="53"/>
      <c r="EN21" s="47"/>
      <c r="EO21" s="42"/>
      <c r="EP21" s="57"/>
      <c r="EQ21" s="43"/>
      <c r="ER21" s="54"/>
      <c r="ES21" s="50"/>
      <c r="ET21" s="51"/>
      <c r="EU21" s="44"/>
      <c r="EV21" s="45"/>
      <c r="EW21" s="55"/>
      <c r="EX21" s="134"/>
      <c r="EY21" s="135"/>
      <c r="EZ21" s="46"/>
      <c r="FA21" s="52"/>
      <c r="FB21" s="53"/>
      <c r="FC21" s="47"/>
      <c r="FD21" s="42"/>
      <c r="FE21" s="57"/>
      <c r="FF21" s="43"/>
      <c r="FG21" s="54"/>
      <c r="FH21" s="50"/>
      <c r="FI21" s="51"/>
      <c r="FJ21" s="44"/>
      <c r="FK21" s="45"/>
      <c r="FL21" s="55"/>
      <c r="FM21" s="134"/>
      <c r="FN21" s="135"/>
      <c r="FO21" s="46"/>
      <c r="FP21" s="52"/>
      <c r="FQ21" s="53"/>
      <c r="FR21" s="47"/>
      <c r="FS21" s="42"/>
      <c r="FT21" s="57"/>
      <c r="FU21" s="43"/>
      <c r="FV21" s="54"/>
      <c r="FW21" s="50"/>
      <c r="FX21" s="51"/>
      <c r="FY21" s="44"/>
      <c r="FZ21" s="45"/>
      <c r="GA21" s="55"/>
      <c r="GB21" s="134"/>
      <c r="GC21" s="135"/>
      <c r="GD21" s="46"/>
      <c r="GE21" s="52"/>
      <c r="GF21" s="53"/>
      <c r="GG21" s="47"/>
      <c r="GH21" s="42"/>
      <c r="GI21" s="57"/>
      <c r="GJ21" s="43"/>
      <c r="GK21" s="54"/>
      <c r="GL21" s="50"/>
      <c r="GM21" s="51"/>
      <c r="GN21" s="44"/>
      <c r="GO21" s="45"/>
      <c r="GP21" s="55"/>
      <c r="GQ21" s="134"/>
      <c r="GR21" s="135"/>
      <c r="GS21" s="46"/>
      <c r="GT21" s="52"/>
      <c r="GU21" s="53"/>
      <c r="GV21" s="47"/>
      <c r="GW21" s="42"/>
      <c r="GX21" s="57"/>
      <c r="GY21" s="43"/>
      <c r="GZ21" s="54"/>
      <c r="HA21" s="50"/>
      <c r="HB21" s="51"/>
      <c r="HC21" s="44"/>
      <c r="HD21" s="45"/>
      <c r="HE21" s="55"/>
      <c r="HF21" s="134"/>
      <c r="HG21" s="135"/>
      <c r="HH21" s="46"/>
      <c r="HI21" s="52"/>
      <c r="HJ21" s="53"/>
      <c r="HK21" s="47"/>
      <c r="HL21" s="42"/>
      <c r="HM21" s="57"/>
      <c r="HN21" s="43"/>
      <c r="HO21" s="54"/>
      <c r="HP21" s="50"/>
      <c r="HQ21" s="51"/>
      <c r="HR21" s="44"/>
      <c r="HS21" s="45"/>
      <c r="HT21" s="55"/>
      <c r="HU21" s="134"/>
      <c r="HV21" s="135"/>
      <c r="HW21" s="46"/>
      <c r="HX21" s="52"/>
      <c r="HY21" s="53"/>
      <c r="HZ21" s="47"/>
      <c r="IA21" s="42"/>
      <c r="IB21" s="57"/>
      <c r="IC21" s="43"/>
      <c r="ID21" s="54"/>
      <c r="IE21" s="50"/>
      <c r="IF21" s="51"/>
      <c r="IG21" s="44"/>
      <c r="IH21" s="45"/>
      <c r="II21" s="55"/>
      <c r="IJ21" s="134"/>
      <c r="IK21" s="135"/>
      <c r="IL21" s="46"/>
      <c r="IM21" s="52"/>
      <c r="IN21" s="53"/>
      <c r="IO21" s="47"/>
      <c r="IP21" s="42"/>
    </row>
    <row r="22" spans="1:250" s="21" customFormat="1" ht="18.5">
      <c r="A22" s="42" t="s">
        <v>47</v>
      </c>
      <c r="B22" s="57" t="s">
        <v>106</v>
      </c>
      <c r="C22" s="43" t="s">
        <v>11</v>
      </c>
      <c r="D22" s="54" t="s">
        <v>60</v>
      </c>
      <c r="E22" s="50">
        <v>5.51</v>
      </c>
      <c r="F22" s="51" t="s">
        <v>91</v>
      </c>
      <c r="G22" s="44" t="s">
        <v>7</v>
      </c>
      <c r="H22" s="151">
        <f t="shared" si="0"/>
        <v>260</v>
      </c>
      <c r="I22" s="147">
        <v>0</v>
      </c>
      <c r="J22" s="42">
        <v>13</v>
      </c>
      <c r="K22" s="57" t="s">
        <v>38</v>
      </c>
      <c r="L22" s="43"/>
      <c r="M22" s="54"/>
      <c r="N22" s="50"/>
      <c r="O22" s="51"/>
      <c r="P22" s="44"/>
      <c r="Q22" s="45"/>
      <c r="R22" s="55"/>
      <c r="S22" s="134"/>
      <c r="T22" s="135"/>
      <c r="U22" s="46"/>
      <c r="V22" s="52"/>
      <c r="W22" s="53"/>
      <c r="X22" s="47"/>
      <c r="Y22" s="42"/>
      <c r="Z22" s="57"/>
      <c r="AA22" s="43"/>
      <c r="AB22" s="54"/>
      <c r="AC22" s="50"/>
      <c r="AD22" s="51"/>
      <c r="AE22" s="44"/>
      <c r="AF22" s="45"/>
      <c r="AG22" s="55"/>
      <c r="AH22" s="134"/>
      <c r="AI22" s="135"/>
      <c r="AJ22" s="46"/>
      <c r="AK22" s="52"/>
      <c r="AL22" s="53"/>
      <c r="AM22" s="47"/>
      <c r="AN22" s="42"/>
      <c r="AO22" s="57"/>
      <c r="AP22" s="43"/>
      <c r="AQ22" s="54"/>
      <c r="AR22" s="50"/>
      <c r="AS22" s="51"/>
      <c r="AT22" s="44"/>
      <c r="AU22" s="45"/>
      <c r="AV22" s="55"/>
      <c r="AW22" s="134"/>
      <c r="AX22" s="135"/>
      <c r="AY22" s="46"/>
      <c r="AZ22" s="52"/>
      <c r="BA22" s="53"/>
      <c r="BB22" s="47"/>
      <c r="BC22" s="42"/>
      <c r="BD22" s="57"/>
      <c r="BE22" s="43"/>
      <c r="BF22" s="54"/>
      <c r="BG22" s="50"/>
      <c r="BH22" s="51"/>
      <c r="BI22" s="44"/>
      <c r="BJ22" s="45"/>
      <c r="BK22" s="55"/>
      <c r="BL22" s="134"/>
      <c r="BM22" s="135"/>
      <c r="BN22" s="46"/>
      <c r="BO22" s="52"/>
      <c r="BP22" s="53"/>
      <c r="BQ22" s="47"/>
      <c r="BR22" s="42"/>
      <c r="BS22" s="57"/>
      <c r="BT22" s="43"/>
      <c r="BU22" s="54"/>
      <c r="BV22" s="50"/>
      <c r="BW22" s="51"/>
      <c r="BX22" s="44"/>
      <c r="BY22" s="45"/>
      <c r="BZ22" s="55"/>
      <c r="CA22" s="134"/>
      <c r="CB22" s="135"/>
      <c r="CC22" s="46"/>
      <c r="CD22" s="52"/>
      <c r="CE22" s="53"/>
      <c r="CF22" s="47"/>
      <c r="CG22" s="42"/>
      <c r="CH22" s="57"/>
      <c r="CI22" s="43"/>
      <c r="CJ22" s="54"/>
      <c r="CK22" s="50"/>
      <c r="CL22" s="51"/>
      <c r="CM22" s="44"/>
      <c r="CN22" s="45"/>
      <c r="CO22" s="55"/>
      <c r="CP22" s="134"/>
      <c r="CQ22" s="135"/>
      <c r="CR22" s="46"/>
      <c r="CS22" s="52"/>
      <c r="CT22" s="53"/>
      <c r="CU22" s="47"/>
      <c r="CV22" s="42"/>
      <c r="CW22" s="57"/>
      <c r="CX22" s="43"/>
      <c r="CY22" s="54"/>
      <c r="CZ22" s="50"/>
      <c r="DA22" s="51"/>
      <c r="DB22" s="44"/>
      <c r="DC22" s="45"/>
      <c r="DD22" s="55"/>
      <c r="DE22" s="134"/>
      <c r="DF22" s="135"/>
      <c r="DG22" s="46"/>
      <c r="DH22" s="52"/>
      <c r="DI22" s="53"/>
      <c r="DJ22" s="47"/>
      <c r="DK22" s="42"/>
      <c r="DL22" s="57"/>
      <c r="DM22" s="43"/>
      <c r="DN22" s="54"/>
      <c r="DO22" s="50"/>
      <c r="DP22" s="51"/>
      <c r="DQ22" s="44"/>
      <c r="DR22" s="45"/>
      <c r="DS22" s="55"/>
      <c r="DT22" s="134"/>
      <c r="DU22" s="135"/>
      <c r="DV22" s="46"/>
      <c r="DW22" s="52"/>
      <c r="DX22" s="53"/>
      <c r="DY22" s="47"/>
      <c r="DZ22" s="42"/>
      <c r="EA22" s="57"/>
      <c r="EB22" s="43"/>
      <c r="EC22" s="54"/>
      <c r="ED22" s="50"/>
      <c r="EE22" s="51"/>
      <c r="EF22" s="44"/>
      <c r="EG22" s="45"/>
      <c r="EH22" s="55"/>
      <c r="EI22" s="134"/>
      <c r="EJ22" s="135"/>
      <c r="EK22" s="46"/>
      <c r="EL22" s="52"/>
      <c r="EM22" s="53"/>
      <c r="EN22" s="47"/>
      <c r="EO22" s="42"/>
      <c r="EP22" s="57"/>
      <c r="EQ22" s="43"/>
      <c r="ER22" s="54"/>
      <c r="ES22" s="50"/>
      <c r="ET22" s="51"/>
      <c r="EU22" s="44"/>
      <c r="EV22" s="45"/>
      <c r="EW22" s="55"/>
      <c r="EX22" s="134"/>
      <c r="EY22" s="135"/>
      <c r="EZ22" s="46"/>
      <c r="FA22" s="52"/>
      <c r="FB22" s="53"/>
      <c r="FC22" s="47"/>
      <c r="FD22" s="42"/>
      <c r="FE22" s="57"/>
      <c r="FF22" s="43"/>
      <c r="FG22" s="54"/>
      <c r="FH22" s="50"/>
      <c r="FI22" s="51"/>
      <c r="FJ22" s="44"/>
      <c r="FK22" s="45"/>
      <c r="FL22" s="55"/>
      <c r="FM22" s="134"/>
      <c r="FN22" s="135"/>
      <c r="FO22" s="46"/>
      <c r="FP22" s="52"/>
      <c r="FQ22" s="53"/>
      <c r="FR22" s="47"/>
      <c r="FS22" s="42"/>
      <c r="FT22" s="57"/>
      <c r="FU22" s="43"/>
      <c r="FV22" s="54"/>
      <c r="FW22" s="50"/>
      <c r="FX22" s="51"/>
      <c r="FY22" s="44"/>
      <c r="FZ22" s="45"/>
      <c r="GA22" s="55"/>
      <c r="GB22" s="134"/>
      <c r="GC22" s="135"/>
      <c r="GD22" s="46"/>
      <c r="GE22" s="52"/>
      <c r="GF22" s="53"/>
      <c r="GG22" s="47"/>
      <c r="GH22" s="42"/>
      <c r="GI22" s="57"/>
      <c r="GJ22" s="43"/>
      <c r="GK22" s="54"/>
      <c r="GL22" s="50"/>
      <c r="GM22" s="51"/>
      <c r="GN22" s="44"/>
      <c r="GO22" s="45"/>
      <c r="GP22" s="55"/>
      <c r="GQ22" s="134"/>
      <c r="GR22" s="135"/>
      <c r="GS22" s="46"/>
      <c r="GT22" s="52"/>
      <c r="GU22" s="53"/>
      <c r="GV22" s="47"/>
      <c r="GW22" s="42"/>
      <c r="GX22" s="57"/>
      <c r="GY22" s="43"/>
      <c r="GZ22" s="54"/>
      <c r="HA22" s="50"/>
      <c r="HB22" s="51"/>
      <c r="HC22" s="44"/>
      <c r="HD22" s="45"/>
      <c r="HE22" s="55"/>
      <c r="HF22" s="134"/>
      <c r="HG22" s="135"/>
      <c r="HH22" s="46"/>
      <c r="HI22" s="52"/>
      <c r="HJ22" s="53"/>
      <c r="HK22" s="47"/>
      <c r="HL22" s="42"/>
      <c r="HM22" s="57"/>
      <c r="HN22" s="43"/>
      <c r="HO22" s="54"/>
      <c r="HP22" s="50"/>
      <c r="HQ22" s="51"/>
      <c r="HR22" s="44"/>
      <c r="HS22" s="45"/>
      <c r="HT22" s="55"/>
      <c r="HU22" s="134"/>
      <c r="HV22" s="135"/>
      <c r="HW22" s="46"/>
      <c r="HX22" s="52"/>
      <c r="HY22" s="53"/>
      <c r="HZ22" s="47"/>
      <c r="IA22" s="42"/>
      <c r="IB22" s="57"/>
      <c r="IC22" s="43"/>
      <c r="ID22" s="54"/>
      <c r="IE22" s="50"/>
      <c r="IF22" s="51"/>
      <c r="IG22" s="44"/>
      <c r="IH22" s="45"/>
      <c r="II22" s="55"/>
      <c r="IJ22" s="134"/>
      <c r="IK22" s="135"/>
      <c r="IL22" s="46"/>
      <c r="IM22" s="52"/>
      <c r="IN22" s="53"/>
      <c r="IO22" s="47"/>
      <c r="IP22" s="42"/>
    </row>
    <row r="23" spans="1:250" s="21" customFormat="1" ht="18.5">
      <c r="A23" s="42" t="s">
        <v>47</v>
      </c>
      <c r="B23" s="57" t="s">
        <v>106</v>
      </c>
      <c r="C23" s="43" t="s">
        <v>54</v>
      </c>
      <c r="D23" s="54" t="s">
        <v>60</v>
      </c>
      <c r="E23" s="50">
        <v>3.69</v>
      </c>
      <c r="F23" s="51" t="s">
        <v>91</v>
      </c>
      <c r="G23" s="44" t="s">
        <v>7</v>
      </c>
      <c r="H23" s="151">
        <f t="shared" si="0"/>
        <v>260</v>
      </c>
      <c r="I23" s="147">
        <v>0</v>
      </c>
      <c r="J23" s="42">
        <v>13</v>
      </c>
      <c r="K23" s="57" t="s">
        <v>38</v>
      </c>
      <c r="L23" s="43"/>
      <c r="M23" s="54"/>
      <c r="N23" s="50"/>
      <c r="O23" s="51"/>
      <c r="P23" s="44"/>
      <c r="Q23" s="45"/>
      <c r="R23" s="55"/>
      <c r="S23" s="134"/>
      <c r="T23" s="135"/>
      <c r="U23" s="46"/>
      <c r="V23" s="52"/>
      <c r="W23" s="53"/>
      <c r="X23" s="47"/>
      <c r="Y23" s="42"/>
      <c r="Z23" s="57"/>
      <c r="AA23" s="43"/>
      <c r="AB23" s="54"/>
      <c r="AC23" s="50"/>
      <c r="AD23" s="51"/>
      <c r="AE23" s="44"/>
      <c r="AF23" s="45"/>
      <c r="AG23" s="55"/>
      <c r="AH23" s="134"/>
      <c r="AI23" s="135"/>
      <c r="AJ23" s="46"/>
      <c r="AK23" s="52"/>
      <c r="AL23" s="53"/>
      <c r="AM23" s="47"/>
      <c r="AN23" s="42"/>
      <c r="AO23" s="57"/>
      <c r="AP23" s="43"/>
      <c r="AQ23" s="54"/>
      <c r="AR23" s="50"/>
      <c r="AS23" s="51"/>
      <c r="AT23" s="44"/>
      <c r="AU23" s="45"/>
      <c r="AV23" s="55"/>
      <c r="AW23" s="134"/>
      <c r="AX23" s="135"/>
      <c r="AY23" s="46"/>
      <c r="AZ23" s="52"/>
      <c r="BA23" s="53"/>
      <c r="BB23" s="47"/>
      <c r="BC23" s="42"/>
      <c r="BD23" s="57"/>
      <c r="BE23" s="43"/>
      <c r="BF23" s="54"/>
      <c r="BG23" s="50"/>
      <c r="BH23" s="51"/>
      <c r="BI23" s="44"/>
      <c r="BJ23" s="45"/>
      <c r="BK23" s="55"/>
      <c r="BL23" s="134"/>
      <c r="BM23" s="135"/>
      <c r="BN23" s="46"/>
      <c r="BO23" s="52"/>
      <c r="BP23" s="53"/>
      <c r="BQ23" s="47"/>
      <c r="BR23" s="42"/>
      <c r="BS23" s="57"/>
      <c r="BT23" s="43"/>
      <c r="BU23" s="54"/>
      <c r="BV23" s="50"/>
      <c r="BW23" s="51"/>
      <c r="BX23" s="44"/>
      <c r="BY23" s="45"/>
      <c r="BZ23" s="55"/>
      <c r="CA23" s="134"/>
      <c r="CB23" s="135"/>
      <c r="CC23" s="46"/>
      <c r="CD23" s="52"/>
      <c r="CE23" s="53"/>
      <c r="CF23" s="47"/>
      <c r="CG23" s="42"/>
      <c r="CH23" s="57"/>
      <c r="CI23" s="43"/>
      <c r="CJ23" s="54"/>
      <c r="CK23" s="50"/>
      <c r="CL23" s="51"/>
      <c r="CM23" s="44"/>
      <c r="CN23" s="45"/>
      <c r="CO23" s="55"/>
      <c r="CP23" s="134"/>
      <c r="CQ23" s="135"/>
      <c r="CR23" s="46"/>
      <c r="CS23" s="52"/>
      <c r="CT23" s="53"/>
      <c r="CU23" s="47"/>
      <c r="CV23" s="42"/>
      <c r="CW23" s="57"/>
      <c r="CX23" s="43"/>
      <c r="CY23" s="54"/>
      <c r="CZ23" s="50"/>
      <c r="DA23" s="51"/>
      <c r="DB23" s="44"/>
      <c r="DC23" s="45"/>
      <c r="DD23" s="55"/>
      <c r="DE23" s="134"/>
      <c r="DF23" s="135"/>
      <c r="DG23" s="46"/>
      <c r="DH23" s="52"/>
      <c r="DI23" s="53"/>
      <c r="DJ23" s="47"/>
      <c r="DK23" s="42"/>
      <c r="DL23" s="57"/>
      <c r="DM23" s="43"/>
      <c r="DN23" s="54"/>
      <c r="DO23" s="50"/>
      <c r="DP23" s="51"/>
      <c r="DQ23" s="44"/>
      <c r="DR23" s="45"/>
      <c r="DS23" s="55"/>
      <c r="DT23" s="134"/>
      <c r="DU23" s="135"/>
      <c r="DV23" s="46"/>
      <c r="DW23" s="52"/>
      <c r="DX23" s="53"/>
      <c r="DY23" s="47"/>
      <c r="DZ23" s="42"/>
      <c r="EA23" s="57"/>
      <c r="EB23" s="43"/>
      <c r="EC23" s="54"/>
      <c r="ED23" s="50"/>
      <c r="EE23" s="51"/>
      <c r="EF23" s="44"/>
      <c r="EG23" s="45"/>
      <c r="EH23" s="55"/>
      <c r="EI23" s="134"/>
      <c r="EJ23" s="135"/>
      <c r="EK23" s="46"/>
      <c r="EL23" s="52"/>
      <c r="EM23" s="53"/>
      <c r="EN23" s="47"/>
      <c r="EO23" s="42"/>
      <c r="EP23" s="57"/>
      <c r="EQ23" s="43"/>
      <c r="ER23" s="54"/>
      <c r="ES23" s="50"/>
      <c r="ET23" s="51"/>
      <c r="EU23" s="44"/>
      <c r="EV23" s="45"/>
      <c r="EW23" s="55"/>
      <c r="EX23" s="134"/>
      <c r="EY23" s="135"/>
      <c r="EZ23" s="46"/>
      <c r="FA23" s="52"/>
      <c r="FB23" s="53"/>
      <c r="FC23" s="47"/>
      <c r="FD23" s="42"/>
      <c r="FE23" s="57"/>
      <c r="FF23" s="43"/>
      <c r="FG23" s="54"/>
      <c r="FH23" s="50"/>
      <c r="FI23" s="51"/>
      <c r="FJ23" s="44"/>
      <c r="FK23" s="45"/>
      <c r="FL23" s="55"/>
      <c r="FM23" s="134"/>
      <c r="FN23" s="135"/>
      <c r="FO23" s="46"/>
      <c r="FP23" s="52"/>
      <c r="FQ23" s="53"/>
      <c r="FR23" s="47"/>
      <c r="FS23" s="42"/>
      <c r="FT23" s="57"/>
      <c r="FU23" s="43"/>
      <c r="FV23" s="54"/>
      <c r="FW23" s="50"/>
      <c r="FX23" s="51"/>
      <c r="FY23" s="44"/>
      <c r="FZ23" s="45"/>
      <c r="GA23" s="55"/>
      <c r="GB23" s="134"/>
      <c r="GC23" s="135"/>
      <c r="GD23" s="46"/>
      <c r="GE23" s="52"/>
      <c r="GF23" s="53"/>
      <c r="GG23" s="47"/>
      <c r="GH23" s="42"/>
      <c r="GI23" s="57"/>
      <c r="GJ23" s="43"/>
      <c r="GK23" s="54"/>
      <c r="GL23" s="50"/>
      <c r="GM23" s="51"/>
      <c r="GN23" s="44"/>
      <c r="GO23" s="45"/>
      <c r="GP23" s="55"/>
      <c r="GQ23" s="134"/>
      <c r="GR23" s="135"/>
      <c r="GS23" s="46"/>
      <c r="GT23" s="52"/>
      <c r="GU23" s="53"/>
      <c r="GV23" s="47"/>
      <c r="GW23" s="42"/>
      <c r="GX23" s="57"/>
      <c r="GY23" s="43"/>
      <c r="GZ23" s="54"/>
      <c r="HA23" s="50"/>
      <c r="HB23" s="51"/>
      <c r="HC23" s="44"/>
      <c r="HD23" s="45"/>
      <c r="HE23" s="55"/>
      <c r="HF23" s="134"/>
      <c r="HG23" s="135"/>
      <c r="HH23" s="46"/>
      <c r="HI23" s="52"/>
      <c r="HJ23" s="53"/>
      <c r="HK23" s="47"/>
      <c r="HL23" s="42"/>
      <c r="HM23" s="57"/>
      <c r="HN23" s="43"/>
      <c r="HO23" s="54"/>
      <c r="HP23" s="50"/>
      <c r="HQ23" s="51"/>
      <c r="HR23" s="44"/>
      <c r="HS23" s="45"/>
      <c r="HT23" s="55"/>
      <c r="HU23" s="134"/>
      <c r="HV23" s="135"/>
      <c r="HW23" s="46"/>
      <c r="HX23" s="52"/>
      <c r="HY23" s="53"/>
      <c r="HZ23" s="47"/>
      <c r="IA23" s="42"/>
      <c r="IB23" s="57"/>
      <c r="IC23" s="43"/>
      <c r="ID23" s="54"/>
      <c r="IE23" s="50"/>
      <c r="IF23" s="51"/>
      <c r="IG23" s="44"/>
      <c r="IH23" s="45"/>
      <c r="II23" s="55"/>
      <c r="IJ23" s="134"/>
      <c r="IK23" s="135"/>
      <c r="IL23" s="46"/>
      <c r="IM23" s="52"/>
      <c r="IN23" s="53"/>
      <c r="IO23" s="47"/>
      <c r="IP23" s="42"/>
    </row>
    <row r="24" spans="1:250" s="21" customFormat="1" ht="18.5">
      <c r="A24" s="42" t="s">
        <v>47</v>
      </c>
      <c r="B24" s="57" t="s">
        <v>106</v>
      </c>
      <c r="C24" s="43" t="s">
        <v>11</v>
      </c>
      <c r="D24" s="54" t="s">
        <v>64</v>
      </c>
      <c r="E24" s="50">
        <v>11.86</v>
      </c>
      <c r="F24" s="51" t="s">
        <v>91</v>
      </c>
      <c r="G24" s="44" t="s">
        <v>18</v>
      </c>
      <c r="H24" s="151">
        <f t="shared" si="0"/>
        <v>312</v>
      </c>
      <c r="I24" s="147">
        <v>0</v>
      </c>
      <c r="J24" s="42">
        <v>13</v>
      </c>
      <c r="K24" s="57" t="s">
        <v>38</v>
      </c>
      <c r="L24" s="43"/>
      <c r="M24" s="54"/>
      <c r="N24" s="50"/>
      <c r="O24" s="51"/>
      <c r="P24" s="44"/>
      <c r="Q24" s="45"/>
      <c r="R24" s="55"/>
      <c r="S24" s="134"/>
      <c r="T24" s="135"/>
      <c r="U24" s="46"/>
      <c r="V24" s="52"/>
      <c r="W24" s="53"/>
      <c r="X24" s="47"/>
      <c r="Y24" s="42"/>
      <c r="Z24" s="57"/>
      <c r="AA24" s="43"/>
      <c r="AB24" s="54"/>
      <c r="AC24" s="50"/>
      <c r="AD24" s="51"/>
      <c r="AE24" s="44"/>
      <c r="AF24" s="45"/>
      <c r="AG24" s="55"/>
      <c r="AH24" s="134"/>
      <c r="AI24" s="135"/>
      <c r="AJ24" s="46"/>
      <c r="AK24" s="52"/>
      <c r="AL24" s="53"/>
      <c r="AM24" s="47"/>
      <c r="AN24" s="42"/>
      <c r="AO24" s="57"/>
      <c r="AP24" s="43"/>
      <c r="AQ24" s="54"/>
      <c r="AR24" s="50"/>
      <c r="AS24" s="51"/>
      <c r="AT24" s="44"/>
      <c r="AU24" s="45"/>
      <c r="AV24" s="55"/>
      <c r="AW24" s="134"/>
      <c r="AX24" s="135"/>
      <c r="AY24" s="46"/>
      <c r="AZ24" s="52"/>
      <c r="BA24" s="53"/>
      <c r="BB24" s="47"/>
      <c r="BC24" s="42"/>
      <c r="BD24" s="57"/>
      <c r="BE24" s="43"/>
      <c r="BF24" s="54"/>
      <c r="BG24" s="50"/>
      <c r="BH24" s="51"/>
      <c r="BI24" s="44"/>
      <c r="BJ24" s="45"/>
      <c r="BK24" s="55"/>
      <c r="BL24" s="134"/>
      <c r="BM24" s="135"/>
      <c r="BN24" s="46"/>
      <c r="BO24" s="52"/>
      <c r="BP24" s="53"/>
      <c r="BQ24" s="47"/>
      <c r="BR24" s="42"/>
      <c r="BS24" s="57"/>
      <c r="BT24" s="43"/>
      <c r="BU24" s="54"/>
      <c r="BV24" s="50"/>
      <c r="BW24" s="51"/>
      <c r="BX24" s="44"/>
      <c r="BY24" s="45"/>
      <c r="BZ24" s="55"/>
      <c r="CA24" s="134"/>
      <c r="CB24" s="135"/>
      <c r="CC24" s="46"/>
      <c r="CD24" s="52"/>
      <c r="CE24" s="53"/>
      <c r="CF24" s="47"/>
      <c r="CG24" s="42"/>
      <c r="CH24" s="57"/>
      <c r="CI24" s="43"/>
      <c r="CJ24" s="54"/>
      <c r="CK24" s="50"/>
      <c r="CL24" s="51"/>
      <c r="CM24" s="44"/>
      <c r="CN24" s="45"/>
      <c r="CO24" s="55"/>
      <c r="CP24" s="134"/>
      <c r="CQ24" s="135"/>
      <c r="CR24" s="46"/>
      <c r="CS24" s="52"/>
      <c r="CT24" s="53"/>
      <c r="CU24" s="47"/>
      <c r="CV24" s="42"/>
      <c r="CW24" s="57"/>
      <c r="CX24" s="43"/>
      <c r="CY24" s="54"/>
      <c r="CZ24" s="50"/>
      <c r="DA24" s="51"/>
      <c r="DB24" s="44"/>
      <c r="DC24" s="45"/>
      <c r="DD24" s="55"/>
      <c r="DE24" s="134"/>
      <c r="DF24" s="135"/>
      <c r="DG24" s="46"/>
      <c r="DH24" s="52"/>
      <c r="DI24" s="53"/>
      <c r="DJ24" s="47"/>
      <c r="DK24" s="42"/>
      <c r="DL24" s="57"/>
      <c r="DM24" s="43"/>
      <c r="DN24" s="54"/>
      <c r="DO24" s="50"/>
      <c r="DP24" s="51"/>
      <c r="DQ24" s="44"/>
      <c r="DR24" s="45"/>
      <c r="DS24" s="55"/>
      <c r="DT24" s="134"/>
      <c r="DU24" s="135"/>
      <c r="DV24" s="46"/>
      <c r="DW24" s="52"/>
      <c r="DX24" s="53"/>
      <c r="DY24" s="47"/>
      <c r="DZ24" s="42"/>
      <c r="EA24" s="57"/>
      <c r="EB24" s="43"/>
      <c r="EC24" s="54"/>
      <c r="ED24" s="50"/>
      <c r="EE24" s="51"/>
      <c r="EF24" s="44"/>
      <c r="EG24" s="45"/>
      <c r="EH24" s="55"/>
      <c r="EI24" s="134"/>
      <c r="EJ24" s="135"/>
      <c r="EK24" s="46"/>
      <c r="EL24" s="52"/>
      <c r="EM24" s="53"/>
      <c r="EN24" s="47"/>
      <c r="EO24" s="42"/>
      <c r="EP24" s="57"/>
      <c r="EQ24" s="43"/>
      <c r="ER24" s="54"/>
      <c r="ES24" s="50"/>
      <c r="ET24" s="51"/>
      <c r="EU24" s="44"/>
      <c r="EV24" s="45"/>
      <c r="EW24" s="55"/>
      <c r="EX24" s="134"/>
      <c r="EY24" s="135"/>
      <c r="EZ24" s="46"/>
      <c r="FA24" s="52"/>
      <c r="FB24" s="53"/>
      <c r="FC24" s="47"/>
      <c r="FD24" s="42"/>
      <c r="FE24" s="57"/>
      <c r="FF24" s="43"/>
      <c r="FG24" s="54"/>
      <c r="FH24" s="50"/>
      <c r="FI24" s="51"/>
      <c r="FJ24" s="44"/>
      <c r="FK24" s="45"/>
      <c r="FL24" s="55"/>
      <c r="FM24" s="134"/>
      <c r="FN24" s="135"/>
      <c r="FO24" s="46"/>
      <c r="FP24" s="52"/>
      <c r="FQ24" s="53"/>
      <c r="FR24" s="47"/>
      <c r="FS24" s="42"/>
      <c r="FT24" s="57"/>
      <c r="FU24" s="43"/>
      <c r="FV24" s="54"/>
      <c r="FW24" s="50"/>
      <c r="FX24" s="51"/>
      <c r="FY24" s="44"/>
      <c r="FZ24" s="45"/>
      <c r="GA24" s="55"/>
      <c r="GB24" s="134"/>
      <c r="GC24" s="135"/>
      <c r="GD24" s="46"/>
      <c r="GE24" s="52"/>
      <c r="GF24" s="53"/>
      <c r="GG24" s="47"/>
      <c r="GH24" s="42"/>
      <c r="GI24" s="57"/>
      <c r="GJ24" s="43"/>
      <c r="GK24" s="54"/>
      <c r="GL24" s="50"/>
      <c r="GM24" s="51"/>
      <c r="GN24" s="44"/>
      <c r="GO24" s="45"/>
      <c r="GP24" s="55"/>
      <c r="GQ24" s="134"/>
      <c r="GR24" s="135"/>
      <c r="GS24" s="46"/>
      <c r="GT24" s="52"/>
      <c r="GU24" s="53"/>
      <c r="GV24" s="47"/>
      <c r="GW24" s="42"/>
      <c r="GX24" s="57"/>
      <c r="GY24" s="43"/>
      <c r="GZ24" s="54"/>
      <c r="HA24" s="50"/>
      <c r="HB24" s="51"/>
      <c r="HC24" s="44"/>
      <c r="HD24" s="45"/>
      <c r="HE24" s="55"/>
      <c r="HF24" s="134"/>
      <c r="HG24" s="135"/>
      <c r="HH24" s="46"/>
      <c r="HI24" s="52"/>
      <c r="HJ24" s="53"/>
      <c r="HK24" s="47"/>
      <c r="HL24" s="42"/>
      <c r="HM24" s="57"/>
      <c r="HN24" s="43"/>
      <c r="HO24" s="54"/>
      <c r="HP24" s="50"/>
      <c r="HQ24" s="51"/>
      <c r="HR24" s="44"/>
      <c r="HS24" s="45"/>
      <c r="HT24" s="55"/>
      <c r="HU24" s="134"/>
      <c r="HV24" s="135"/>
      <c r="HW24" s="46"/>
      <c r="HX24" s="52"/>
      <c r="HY24" s="53"/>
      <c r="HZ24" s="47"/>
      <c r="IA24" s="42"/>
      <c r="IB24" s="57"/>
      <c r="IC24" s="43"/>
      <c r="ID24" s="54"/>
      <c r="IE24" s="50"/>
      <c r="IF24" s="51"/>
      <c r="IG24" s="44"/>
      <c r="IH24" s="45"/>
      <c r="II24" s="55"/>
      <c r="IJ24" s="134"/>
      <c r="IK24" s="135"/>
      <c r="IL24" s="46"/>
      <c r="IM24" s="52"/>
      <c r="IN24" s="53"/>
      <c r="IO24" s="47"/>
      <c r="IP24" s="42"/>
    </row>
    <row r="25" spans="1:250" s="21" customFormat="1" ht="18.5">
      <c r="A25" s="42" t="s">
        <v>47</v>
      </c>
      <c r="B25" s="57" t="s">
        <v>106</v>
      </c>
      <c r="C25" s="43" t="s">
        <v>54</v>
      </c>
      <c r="D25" s="54" t="s">
        <v>71</v>
      </c>
      <c r="E25" s="50">
        <v>9.16</v>
      </c>
      <c r="F25" s="51" t="s">
        <v>91</v>
      </c>
      <c r="G25" s="44" t="s">
        <v>18</v>
      </c>
      <c r="H25" s="151">
        <f t="shared" si="0"/>
        <v>312</v>
      </c>
      <c r="I25" s="147">
        <v>0</v>
      </c>
      <c r="J25" s="42">
        <v>13</v>
      </c>
      <c r="K25" s="57" t="s">
        <v>38</v>
      </c>
      <c r="L25" s="43"/>
      <c r="M25" s="54"/>
      <c r="N25" s="50"/>
      <c r="O25" s="51"/>
      <c r="P25" s="44"/>
      <c r="Q25" s="45"/>
      <c r="R25" s="55"/>
      <c r="S25" s="134"/>
      <c r="T25" s="135"/>
      <c r="U25" s="46"/>
      <c r="V25" s="52"/>
      <c r="W25" s="53"/>
      <c r="X25" s="47"/>
      <c r="Y25" s="42"/>
      <c r="Z25" s="57"/>
      <c r="AA25" s="43"/>
      <c r="AB25" s="54"/>
      <c r="AC25" s="50"/>
      <c r="AD25" s="51"/>
      <c r="AE25" s="44"/>
      <c r="AF25" s="45"/>
      <c r="AG25" s="55"/>
      <c r="AH25" s="134"/>
      <c r="AI25" s="135"/>
      <c r="AJ25" s="46"/>
      <c r="AK25" s="52"/>
      <c r="AL25" s="53"/>
      <c r="AM25" s="47"/>
      <c r="AN25" s="42"/>
      <c r="AO25" s="57"/>
      <c r="AP25" s="43"/>
      <c r="AQ25" s="54"/>
      <c r="AR25" s="50"/>
      <c r="AS25" s="51"/>
      <c r="AT25" s="44"/>
      <c r="AU25" s="45"/>
      <c r="AV25" s="55"/>
      <c r="AW25" s="134"/>
      <c r="AX25" s="135"/>
      <c r="AY25" s="46"/>
      <c r="AZ25" s="52"/>
      <c r="BA25" s="53"/>
      <c r="BB25" s="47"/>
      <c r="BC25" s="42"/>
      <c r="BD25" s="57"/>
      <c r="BE25" s="43"/>
      <c r="BF25" s="54"/>
      <c r="BG25" s="50"/>
      <c r="BH25" s="51"/>
      <c r="BI25" s="44"/>
      <c r="BJ25" s="45"/>
      <c r="BK25" s="55"/>
      <c r="BL25" s="134"/>
      <c r="BM25" s="135"/>
      <c r="BN25" s="46"/>
      <c r="BO25" s="52"/>
      <c r="BP25" s="53"/>
      <c r="BQ25" s="47"/>
      <c r="BR25" s="42"/>
      <c r="BS25" s="57"/>
      <c r="BT25" s="43"/>
      <c r="BU25" s="54"/>
      <c r="BV25" s="50"/>
      <c r="BW25" s="51"/>
      <c r="BX25" s="44"/>
      <c r="BY25" s="45"/>
      <c r="BZ25" s="55"/>
      <c r="CA25" s="134"/>
      <c r="CB25" s="135"/>
      <c r="CC25" s="46"/>
      <c r="CD25" s="52"/>
      <c r="CE25" s="53"/>
      <c r="CF25" s="47"/>
      <c r="CG25" s="42"/>
      <c r="CH25" s="57"/>
      <c r="CI25" s="43"/>
      <c r="CJ25" s="54"/>
      <c r="CK25" s="50"/>
      <c r="CL25" s="51"/>
      <c r="CM25" s="44"/>
      <c r="CN25" s="45"/>
      <c r="CO25" s="55"/>
      <c r="CP25" s="134"/>
      <c r="CQ25" s="135"/>
      <c r="CR25" s="46"/>
      <c r="CS25" s="52"/>
      <c r="CT25" s="53"/>
      <c r="CU25" s="47"/>
      <c r="CV25" s="42"/>
      <c r="CW25" s="57"/>
      <c r="CX25" s="43"/>
      <c r="CY25" s="54"/>
      <c r="CZ25" s="50"/>
      <c r="DA25" s="51"/>
      <c r="DB25" s="44"/>
      <c r="DC25" s="45"/>
      <c r="DD25" s="55"/>
      <c r="DE25" s="134"/>
      <c r="DF25" s="135"/>
      <c r="DG25" s="46"/>
      <c r="DH25" s="52"/>
      <c r="DI25" s="53"/>
      <c r="DJ25" s="47"/>
      <c r="DK25" s="42"/>
      <c r="DL25" s="57"/>
      <c r="DM25" s="43"/>
      <c r="DN25" s="54"/>
      <c r="DO25" s="50"/>
      <c r="DP25" s="51"/>
      <c r="DQ25" s="44"/>
      <c r="DR25" s="45"/>
      <c r="DS25" s="55"/>
      <c r="DT25" s="134"/>
      <c r="DU25" s="135"/>
      <c r="DV25" s="46"/>
      <c r="DW25" s="52"/>
      <c r="DX25" s="53"/>
      <c r="DY25" s="47"/>
      <c r="DZ25" s="42"/>
      <c r="EA25" s="57"/>
      <c r="EB25" s="43"/>
      <c r="EC25" s="54"/>
      <c r="ED25" s="50"/>
      <c r="EE25" s="51"/>
      <c r="EF25" s="44"/>
      <c r="EG25" s="45"/>
      <c r="EH25" s="55"/>
      <c r="EI25" s="134"/>
      <c r="EJ25" s="135"/>
      <c r="EK25" s="46"/>
      <c r="EL25" s="52"/>
      <c r="EM25" s="53"/>
      <c r="EN25" s="47"/>
      <c r="EO25" s="42"/>
      <c r="EP25" s="57"/>
      <c r="EQ25" s="43"/>
      <c r="ER25" s="54"/>
      <c r="ES25" s="50"/>
      <c r="ET25" s="51"/>
      <c r="EU25" s="44"/>
      <c r="EV25" s="45"/>
      <c r="EW25" s="55"/>
      <c r="EX25" s="134"/>
      <c r="EY25" s="135"/>
      <c r="EZ25" s="46"/>
      <c r="FA25" s="52"/>
      <c r="FB25" s="53"/>
      <c r="FC25" s="47"/>
      <c r="FD25" s="42"/>
      <c r="FE25" s="57"/>
      <c r="FF25" s="43"/>
      <c r="FG25" s="54"/>
      <c r="FH25" s="50"/>
      <c r="FI25" s="51"/>
      <c r="FJ25" s="44"/>
      <c r="FK25" s="45"/>
      <c r="FL25" s="55"/>
      <c r="FM25" s="134"/>
      <c r="FN25" s="135"/>
      <c r="FO25" s="46"/>
      <c r="FP25" s="52"/>
      <c r="FQ25" s="53"/>
      <c r="FR25" s="47"/>
      <c r="FS25" s="42"/>
      <c r="FT25" s="57"/>
      <c r="FU25" s="43"/>
      <c r="FV25" s="54"/>
      <c r="FW25" s="50"/>
      <c r="FX25" s="51"/>
      <c r="FY25" s="44"/>
      <c r="FZ25" s="45"/>
      <c r="GA25" s="55"/>
      <c r="GB25" s="134"/>
      <c r="GC25" s="135"/>
      <c r="GD25" s="46"/>
      <c r="GE25" s="52"/>
      <c r="GF25" s="53"/>
      <c r="GG25" s="47"/>
      <c r="GH25" s="42"/>
      <c r="GI25" s="57"/>
      <c r="GJ25" s="43"/>
      <c r="GK25" s="54"/>
      <c r="GL25" s="50"/>
      <c r="GM25" s="51"/>
      <c r="GN25" s="44"/>
      <c r="GO25" s="45"/>
      <c r="GP25" s="55"/>
      <c r="GQ25" s="134"/>
      <c r="GR25" s="135"/>
      <c r="GS25" s="46"/>
      <c r="GT25" s="52"/>
      <c r="GU25" s="53"/>
      <c r="GV25" s="47"/>
      <c r="GW25" s="42"/>
      <c r="GX25" s="57"/>
      <c r="GY25" s="43"/>
      <c r="GZ25" s="54"/>
      <c r="HA25" s="50"/>
      <c r="HB25" s="51"/>
      <c r="HC25" s="44"/>
      <c r="HD25" s="45"/>
      <c r="HE25" s="55"/>
      <c r="HF25" s="134"/>
      <c r="HG25" s="135"/>
      <c r="HH25" s="46"/>
      <c r="HI25" s="52"/>
      <c r="HJ25" s="53"/>
      <c r="HK25" s="47"/>
      <c r="HL25" s="42"/>
      <c r="HM25" s="57"/>
      <c r="HN25" s="43"/>
      <c r="HO25" s="54"/>
      <c r="HP25" s="50"/>
      <c r="HQ25" s="51"/>
      <c r="HR25" s="44"/>
      <c r="HS25" s="45"/>
      <c r="HT25" s="55"/>
      <c r="HU25" s="134"/>
      <c r="HV25" s="135"/>
      <c r="HW25" s="46"/>
      <c r="HX25" s="52"/>
      <c r="HY25" s="53"/>
      <c r="HZ25" s="47"/>
      <c r="IA25" s="42"/>
      <c r="IB25" s="57"/>
      <c r="IC25" s="43"/>
      <c r="ID25" s="54"/>
      <c r="IE25" s="50"/>
      <c r="IF25" s="51"/>
      <c r="IG25" s="44"/>
      <c r="IH25" s="45"/>
      <c r="II25" s="55"/>
      <c r="IJ25" s="134"/>
      <c r="IK25" s="135"/>
      <c r="IL25" s="46"/>
      <c r="IM25" s="52"/>
      <c r="IN25" s="53"/>
      <c r="IO25" s="47"/>
      <c r="IP25" s="42"/>
    </row>
    <row r="26" spans="1:250" s="21" customFormat="1" ht="18.5">
      <c r="A26" s="42" t="s">
        <v>47</v>
      </c>
      <c r="B26" s="57" t="s">
        <v>106</v>
      </c>
      <c r="C26" s="43" t="s">
        <v>54</v>
      </c>
      <c r="D26" s="54" t="s">
        <v>72</v>
      </c>
      <c r="E26" s="50">
        <v>10.14</v>
      </c>
      <c r="F26" s="51" t="s">
        <v>91</v>
      </c>
      <c r="G26" s="44" t="s">
        <v>18</v>
      </c>
      <c r="H26" s="151">
        <f t="shared" si="0"/>
        <v>312</v>
      </c>
      <c r="I26" s="147">
        <v>0</v>
      </c>
      <c r="J26" s="42">
        <v>13</v>
      </c>
      <c r="K26" s="57" t="s">
        <v>38</v>
      </c>
      <c r="L26" s="43"/>
      <c r="M26" s="54"/>
      <c r="N26" s="50"/>
      <c r="O26" s="51"/>
      <c r="P26" s="44"/>
      <c r="Q26" s="45"/>
      <c r="R26" s="55"/>
      <c r="S26" s="134"/>
      <c r="T26" s="135"/>
      <c r="U26" s="46"/>
      <c r="V26" s="52"/>
      <c r="W26" s="53"/>
      <c r="X26" s="47"/>
      <c r="Y26" s="42"/>
      <c r="Z26" s="57"/>
      <c r="AA26" s="43"/>
      <c r="AB26" s="54"/>
      <c r="AC26" s="50"/>
      <c r="AD26" s="51"/>
      <c r="AE26" s="44"/>
      <c r="AF26" s="45"/>
      <c r="AG26" s="55"/>
      <c r="AH26" s="134"/>
      <c r="AI26" s="135"/>
      <c r="AJ26" s="46"/>
      <c r="AK26" s="52"/>
      <c r="AL26" s="53"/>
      <c r="AM26" s="47"/>
      <c r="AN26" s="42"/>
      <c r="AO26" s="57"/>
      <c r="AP26" s="43"/>
      <c r="AQ26" s="54"/>
      <c r="AR26" s="50"/>
      <c r="AS26" s="51"/>
      <c r="AT26" s="44"/>
      <c r="AU26" s="45"/>
      <c r="AV26" s="55"/>
      <c r="AW26" s="134"/>
      <c r="AX26" s="135"/>
      <c r="AY26" s="46"/>
      <c r="AZ26" s="52"/>
      <c r="BA26" s="53"/>
      <c r="BB26" s="47"/>
      <c r="BC26" s="42"/>
      <c r="BD26" s="57"/>
      <c r="BE26" s="43"/>
      <c r="BF26" s="54"/>
      <c r="BG26" s="50"/>
      <c r="BH26" s="51"/>
      <c r="BI26" s="44"/>
      <c r="BJ26" s="45"/>
      <c r="BK26" s="55"/>
      <c r="BL26" s="134"/>
      <c r="BM26" s="135"/>
      <c r="BN26" s="46"/>
      <c r="BO26" s="52"/>
      <c r="BP26" s="53"/>
      <c r="BQ26" s="47"/>
      <c r="BR26" s="42"/>
      <c r="BS26" s="57"/>
      <c r="BT26" s="43"/>
      <c r="BU26" s="54"/>
      <c r="BV26" s="50"/>
      <c r="BW26" s="51"/>
      <c r="BX26" s="44"/>
      <c r="BY26" s="45"/>
      <c r="BZ26" s="55"/>
      <c r="CA26" s="134"/>
      <c r="CB26" s="135"/>
      <c r="CC26" s="46"/>
      <c r="CD26" s="52"/>
      <c r="CE26" s="53"/>
      <c r="CF26" s="47"/>
      <c r="CG26" s="42"/>
      <c r="CH26" s="57"/>
      <c r="CI26" s="43"/>
      <c r="CJ26" s="54"/>
      <c r="CK26" s="50"/>
      <c r="CL26" s="51"/>
      <c r="CM26" s="44"/>
      <c r="CN26" s="45"/>
      <c r="CO26" s="55"/>
      <c r="CP26" s="134"/>
      <c r="CQ26" s="135"/>
      <c r="CR26" s="46"/>
      <c r="CS26" s="52"/>
      <c r="CT26" s="53"/>
      <c r="CU26" s="47"/>
      <c r="CV26" s="42"/>
      <c r="CW26" s="57"/>
      <c r="CX26" s="43"/>
      <c r="CY26" s="54"/>
      <c r="CZ26" s="50"/>
      <c r="DA26" s="51"/>
      <c r="DB26" s="44"/>
      <c r="DC26" s="45"/>
      <c r="DD26" s="55"/>
      <c r="DE26" s="134"/>
      <c r="DF26" s="135"/>
      <c r="DG26" s="46"/>
      <c r="DH26" s="52"/>
      <c r="DI26" s="53"/>
      <c r="DJ26" s="47"/>
      <c r="DK26" s="42"/>
      <c r="DL26" s="57"/>
      <c r="DM26" s="43"/>
      <c r="DN26" s="54"/>
      <c r="DO26" s="50"/>
      <c r="DP26" s="51"/>
      <c r="DQ26" s="44"/>
      <c r="DR26" s="45"/>
      <c r="DS26" s="55"/>
      <c r="DT26" s="134"/>
      <c r="DU26" s="135"/>
      <c r="DV26" s="46"/>
      <c r="DW26" s="52"/>
      <c r="DX26" s="53"/>
      <c r="DY26" s="47"/>
      <c r="DZ26" s="42"/>
      <c r="EA26" s="57"/>
      <c r="EB26" s="43"/>
      <c r="EC26" s="54"/>
      <c r="ED26" s="50"/>
      <c r="EE26" s="51"/>
      <c r="EF26" s="44"/>
      <c r="EG26" s="45"/>
      <c r="EH26" s="55"/>
      <c r="EI26" s="134"/>
      <c r="EJ26" s="135"/>
      <c r="EK26" s="46"/>
      <c r="EL26" s="52"/>
      <c r="EM26" s="53"/>
      <c r="EN26" s="47"/>
      <c r="EO26" s="42"/>
      <c r="EP26" s="57"/>
      <c r="EQ26" s="43"/>
      <c r="ER26" s="54"/>
      <c r="ES26" s="50"/>
      <c r="ET26" s="51"/>
      <c r="EU26" s="44"/>
      <c r="EV26" s="45"/>
      <c r="EW26" s="55"/>
      <c r="EX26" s="134"/>
      <c r="EY26" s="135"/>
      <c r="EZ26" s="46"/>
      <c r="FA26" s="52"/>
      <c r="FB26" s="53"/>
      <c r="FC26" s="47"/>
      <c r="FD26" s="42"/>
      <c r="FE26" s="57"/>
      <c r="FF26" s="43"/>
      <c r="FG26" s="54"/>
      <c r="FH26" s="50"/>
      <c r="FI26" s="51"/>
      <c r="FJ26" s="44"/>
      <c r="FK26" s="45"/>
      <c r="FL26" s="55"/>
      <c r="FM26" s="134"/>
      <c r="FN26" s="135"/>
      <c r="FO26" s="46"/>
      <c r="FP26" s="52"/>
      <c r="FQ26" s="53"/>
      <c r="FR26" s="47"/>
      <c r="FS26" s="42"/>
      <c r="FT26" s="57"/>
      <c r="FU26" s="43"/>
      <c r="FV26" s="54"/>
      <c r="FW26" s="50"/>
      <c r="FX26" s="51"/>
      <c r="FY26" s="44"/>
      <c r="FZ26" s="45"/>
      <c r="GA26" s="55"/>
      <c r="GB26" s="134"/>
      <c r="GC26" s="135"/>
      <c r="GD26" s="46"/>
      <c r="GE26" s="52"/>
      <c r="GF26" s="53"/>
      <c r="GG26" s="47"/>
      <c r="GH26" s="42"/>
      <c r="GI26" s="57"/>
      <c r="GJ26" s="43"/>
      <c r="GK26" s="54"/>
      <c r="GL26" s="50"/>
      <c r="GM26" s="51"/>
      <c r="GN26" s="44"/>
      <c r="GO26" s="45"/>
      <c r="GP26" s="55"/>
      <c r="GQ26" s="134"/>
      <c r="GR26" s="135"/>
      <c r="GS26" s="46"/>
      <c r="GT26" s="52"/>
      <c r="GU26" s="53"/>
      <c r="GV26" s="47"/>
      <c r="GW26" s="42"/>
      <c r="GX26" s="57"/>
      <c r="GY26" s="43"/>
      <c r="GZ26" s="54"/>
      <c r="HA26" s="50"/>
      <c r="HB26" s="51"/>
      <c r="HC26" s="44"/>
      <c r="HD26" s="45"/>
      <c r="HE26" s="55"/>
      <c r="HF26" s="134"/>
      <c r="HG26" s="135"/>
      <c r="HH26" s="46"/>
      <c r="HI26" s="52"/>
      <c r="HJ26" s="53"/>
      <c r="HK26" s="47"/>
      <c r="HL26" s="42"/>
      <c r="HM26" s="57"/>
      <c r="HN26" s="43"/>
      <c r="HO26" s="54"/>
      <c r="HP26" s="50"/>
      <c r="HQ26" s="51"/>
      <c r="HR26" s="44"/>
      <c r="HS26" s="45"/>
      <c r="HT26" s="55"/>
      <c r="HU26" s="134"/>
      <c r="HV26" s="135"/>
      <c r="HW26" s="46"/>
      <c r="HX26" s="52"/>
      <c r="HY26" s="53"/>
      <c r="HZ26" s="47"/>
      <c r="IA26" s="42"/>
      <c r="IB26" s="57"/>
      <c r="IC26" s="43"/>
      <c r="ID26" s="54"/>
      <c r="IE26" s="50"/>
      <c r="IF26" s="51"/>
      <c r="IG26" s="44"/>
      <c r="IH26" s="45"/>
      <c r="II26" s="55"/>
      <c r="IJ26" s="134"/>
      <c r="IK26" s="135"/>
      <c r="IL26" s="46"/>
      <c r="IM26" s="52"/>
      <c r="IN26" s="53"/>
      <c r="IO26" s="47"/>
      <c r="IP26" s="42"/>
    </row>
    <row r="27" spans="1:250" s="21" customFormat="1" ht="18.5">
      <c r="A27" s="42" t="s">
        <v>47</v>
      </c>
      <c r="B27" s="57" t="s">
        <v>106</v>
      </c>
      <c r="C27" s="43" t="s">
        <v>11</v>
      </c>
      <c r="D27" s="54" t="s">
        <v>65</v>
      </c>
      <c r="E27" s="50">
        <v>6.61</v>
      </c>
      <c r="F27" s="51" t="s">
        <v>91</v>
      </c>
      <c r="G27" s="44" t="s">
        <v>18</v>
      </c>
      <c r="H27" s="151">
        <f t="shared" si="0"/>
        <v>312</v>
      </c>
      <c r="I27" s="147">
        <v>0</v>
      </c>
      <c r="J27" s="42">
        <v>13</v>
      </c>
      <c r="K27" s="57" t="s">
        <v>38</v>
      </c>
      <c r="L27" s="43"/>
      <c r="M27" s="54"/>
      <c r="N27" s="50"/>
      <c r="O27" s="51"/>
      <c r="P27" s="44"/>
      <c r="Q27" s="45"/>
      <c r="R27" s="55"/>
      <c r="S27" s="134"/>
      <c r="T27" s="135"/>
      <c r="U27" s="46"/>
      <c r="V27" s="52"/>
      <c r="W27" s="53"/>
      <c r="X27" s="47"/>
      <c r="Y27" s="42"/>
      <c r="Z27" s="57"/>
      <c r="AA27" s="43"/>
      <c r="AB27" s="54"/>
      <c r="AC27" s="50"/>
      <c r="AD27" s="51"/>
      <c r="AE27" s="44"/>
      <c r="AF27" s="45"/>
      <c r="AG27" s="55"/>
      <c r="AH27" s="134"/>
      <c r="AI27" s="135"/>
      <c r="AJ27" s="46"/>
      <c r="AK27" s="52"/>
      <c r="AL27" s="53"/>
      <c r="AM27" s="47"/>
      <c r="AN27" s="42"/>
      <c r="AO27" s="57"/>
      <c r="AP27" s="43"/>
      <c r="AQ27" s="54"/>
      <c r="AR27" s="50"/>
      <c r="AS27" s="51"/>
      <c r="AT27" s="44"/>
      <c r="AU27" s="45"/>
      <c r="AV27" s="55"/>
      <c r="AW27" s="134"/>
      <c r="AX27" s="135"/>
      <c r="AY27" s="46"/>
      <c r="AZ27" s="52"/>
      <c r="BA27" s="53"/>
      <c r="BB27" s="47"/>
      <c r="BC27" s="42"/>
      <c r="BD27" s="57"/>
      <c r="BE27" s="43"/>
      <c r="BF27" s="54"/>
      <c r="BG27" s="50"/>
      <c r="BH27" s="51"/>
      <c r="BI27" s="44"/>
      <c r="BJ27" s="45"/>
      <c r="BK27" s="55"/>
      <c r="BL27" s="134"/>
      <c r="BM27" s="135"/>
      <c r="BN27" s="46"/>
      <c r="BO27" s="52"/>
      <c r="BP27" s="53"/>
      <c r="BQ27" s="47"/>
      <c r="BR27" s="42"/>
      <c r="BS27" s="57"/>
      <c r="BT27" s="43"/>
      <c r="BU27" s="54"/>
      <c r="BV27" s="50"/>
      <c r="BW27" s="51"/>
      <c r="BX27" s="44"/>
      <c r="BY27" s="45"/>
      <c r="BZ27" s="55"/>
      <c r="CA27" s="134"/>
      <c r="CB27" s="135"/>
      <c r="CC27" s="46"/>
      <c r="CD27" s="52"/>
      <c r="CE27" s="53"/>
      <c r="CF27" s="47"/>
      <c r="CG27" s="42"/>
      <c r="CH27" s="57"/>
      <c r="CI27" s="43"/>
      <c r="CJ27" s="54"/>
      <c r="CK27" s="50"/>
      <c r="CL27" s="51"/>
      <c r="CM27" s="44"/>
      <c r="CN27" s="45"/>
      <c r="CO27" s="55"/>
      <c r="CP27" s="134"/>
      <c r="CQ27" s="135"/>
      <c r="CR27" s="46"/>
      <c r="CS27" s="52"/>
      <c r="CT27" s="53"/>
      <c r="CU27" s="47"/>
      <c r="CV27" s="42"/>
      <c r="CW27" s="57"/>
      <c r="CX27" s="43"/>
      <c r="CY27" s="54"/>
      <c r="CZ27" s="50"/>
      <c r="DA27" s="51"/>
      <c r="DB27" s="44"/>
      <c r="DC27" s="45"/>
      <c r="DD27" s="55"/>
      <c r="DE27" s="134"/>
      <c r="DF27" s="135"/>
      <c r="DG27" s="46"/>
      <c r="DH27" s="52"/>
      <c r="DI27" s="53"/>
      <c r="DJ27" s="47"/>
      <c r="DK27" s="42"/>
      <c r="DL27" s="57"/>
      <c r="DM27" s="43"/>
      <c r="DN27" s="54"/>
      <c r="DO27" s="50"/>
      <c r="DP27" s="51"/>
      <c r="DQ27" s="44"/>
      <c r="DR27" s="45"/>
      <c r="DS27" s="55"/>
      <c r="DT27" s="134"/>
      <c r="DU27" s="135"/>
      <c r="DV27" s="46"/>
      <c r="DW27" s="52"/>
      <c r="DX27" s="53"/>
      <c r="DY27" s="47"/>
      <c r="DZ27" s="42"/>
      <c r="EA27" s="57"/>
      <c r="EB27" s="43"/>
      <c r="EC27" s="54"/>
      <c r="ED27" s="50"/>
      <c r="EE27" s="51"/>
      <c r="EF27" s="44"/>
      <c r="EG27" s="45"/>
      <c r="EH27" s="55"/>
      <c r="EI27" s="134"/>
      <c r="EJ27" s="135"/>
      <c r="EK27" s="46"/>
      <c r="EL27" s="52"/>
      <c r="EM27" s="53"/>
      <c r="EN27" s="47"/>
      <c r="EO27" s="42"/>
      <c r="EP27" s="57"/>
      <c r="EQ27" s="43"/>
      <c r="ER27" s="54"/>
      <c r="ES27" s="50"/>
      <c r="ET27" s="51"/>
      <c r="EU27" s="44"/>
      <c r="EV27" s="45"/>
      <c r="EW27" s="55"/>
      <c r="EX27" s="134"/>
      <c r="EY27" s="135"/>
      <c r="EZ27" s="46"/>
      <c r="FA27" s="52"/>
      <c r="FB27" s="53"/>
      <c r="FC27" s="47"/>
      <c r="FD27" s="42"/>
      <c r="FE27" s="57"/>
      <c r="FF27" s="43"/>
      <c r="FG27" s="54"/>
      <c r="FH27" s="50"/>
      <c r="FI27" s="51"/>
      <c r="FJ27" s="44"/>
      <c r="FK27" s="45"/>
      <c r="FL27" s="55"/>
      <c r="FM27" s="134"/>
      <c r="FN27" s="135"/>
      <c r="FO27" s="46"/>
      <c r="FP27" s="52"/>
      <c r="FQ27" s="53"/>
      <c r="FR27" s="47"/>
      <c r="FS27" s="42"/>
      <c r="FT27" s="57"/>
      <c r="FU27" s="43"/>
      <c r="FV27" s="54"/>
      <c r="FW27" s="50"/>
      <c r="FX27" s="51"/>
      <c r="FY27" s="44"/>
      <c r="FZ27" s="45"/>
      <c r="GA27" s="55"/>
      <c r="GB27" s="134"/>
      <c r="GC27" s="135"/>
      <c r="GD27" s="46"/>
      <c r="GE27" s="52"/>
      <c r="GF27" s="53"/>
      <c r="GG27" s="47"/>
      <c r="GH27" s="42"/>
      <c r="GI27" s="57"/>
      <c r="GJ27" s="43"/>
      <c r="GK27" s="54"/>
      <c r="GL27" s="50"/>
      <c r="GM27" s="51"/>
      <c r="GN27" s="44"/>
      <c r="GO27" s="45"/>
      <c r="GP27" s="55"/>
      <c r="GQ27" s="134"/>
      <c r="GR27" s="135"/>
      <c r="GS27" s="46"/>
      <c r="GT27" s="52"/>
      <c r="GU27" s="53"/>
      <c r="GV27" s="47"/>
      <c r="GW27" s="42"/>
      <c r="GX27" s="57"/>
      <c r="GY27" s="43"/>
      <c r="GZ27" s="54"/>
      <c r="HA27" s="50"/>
      <c r="HB27" s="51"/>
      <c r="HC27" s="44"/>
      <c r="HD27" s="45"/>
      <c r="HE27" s="55"/>
      <c r="HF27" s="134"/>
      <c r="HG27" s="135"/>
      <c r="HH27" s="46"/>
      <c r="HI27" s="52"/>
      <c r="HJ27" s="53"/>
      <c r="HK27" s="47"/>
      <c r="HL27" s="42"/>
      <c r="HM27" s="57"/>
      <c r="HN27" s="43"/>
      <c r="HO27" s="54"/>
      <c r="HP27" s="50"/>
      <c r="HQ27" s="51"/>
      <c r="HR27" s="44"/>
      <c r="HS27" s="45"/>
      <c r="HT27" s="55"/>
      <c r="HU27" s="134"/>
      <c r="HV27" s="135"/>
      <c r="HW27" s="46"/>
      <c r="HX27" s="52"/>
      <c r="HY27" s="53"/>
      <c r="HZ27" s="47"/>
      <c r="IA27" s="42"/>
      <c r="IB27" s="57"/>
      <c r="IC27" s="43"/>
      <c r="ID27" s="54"/>
      <c r="IE27" s="50"/>
      <c r="IF27" s="51"/>
      <c r="IG27" s="44"/>
      <c r="IH27" s="45"/>
      <c r="II27" s="55"/>
      <c r="IJ27" s="134"/>
      <c r="IK27" s="135"/>
      <c r="IL27" s="46"/>
      <c r="IM27" s="52"/>
      <c r="IN27" s="53"/>
      <c r="IO27" s="47"/>
      <c r="IP27" s="42"/>
    </row>
    <row r="28" spans="1:250" s="21" customFormat="1" ht="18.5">
      <c r="A28" s="42" t="s">
        <v>47</v>
      </c>
      <c r="B28" s="57" t="s">
        <v>106</v>
      </c>
      <c r="C28" s="43" t="s">
        <v>21</v>
      </c>
      <c r="D28" s="54" t="s">
        <v>16</v>
      </c>
      <c r="E28" s="50">
        <v>30</v>
      </c>
      <c r="F28" s="51" t="s">
        <v>91</v>
      </c>
      <c r="G28" s="44" t="s">
        <v>15</v>
      </c>
      <c r="H28" s="151">
        <f t="shared" si="0"/>
        <v>1</v>
      </c>
      <c r="I28" s="147">
        <v>0</v>
      </c>
      <c r="J28" s="42">
        <v>13</v>
      </c>
      <c r="K28" s="57" t="s">
        <v>38</v>
      </c>
      <c r="L28" s="43"/>
      <c r="M28" s="54"/>
      <c r="N28" s="50"/>
      <c r="O28" s="51"/>
      <c r="P28" s="44"/>
      <c r="Q28" s="45"/>
      <c r="R28" s="55"/>
      <c r="S28" s="134"/>
      <c r="T28" s="135"/>
      <c r="U28" s="46"/>
      <c r="V28" s="52"/>
      <c r="W28" s="53"/>
      <c r="X28" s="47"/>
      <c r="Y28" s="42"/>
      <c r="Z28" s="57"/>
      <c r="AA28" s="43"/>
      <c r="AB28" s="54"/>
      <c r="AC28" s="50"/>
      <c r="AD28" s="51"/>
      <c r="AE28" s="44"/>
      <c r="AF28" s="45"/>
      <c r="AG28" s="55"/>
      <c r="AH28" s="134"/>
      <c r="AI28" s="135"/>
      <c r="AJ28" s="46"/>
      <c r="AK28" s="52"/>
      <c r="AL28" s="53"/>
      <c r="AM28" s="47"/>
      <c r="AN28" s="42"/>
      <c r="AO28" s="57"/>
      <c r="AP28" s="43"/>
      <c r="AQ28" s="54"/>
      <c r="AR28" s="50"/>
      <c r="AS28" s="51"/>
      <c r="AT28" s="44"/>
      <c r="AU28" s="45"/>
      <c r="AV28" s="55"/>
      <c r="AW28" s="134"/>
      <c r="AX28" s="135"/>
      <c r="AY28" s="46"/>
      <c r="AZ28" s="52"/>
      <c r="BA28" s="53"/>
      <c r="BB28" s="47"/>
      <c r="BC28" s="42"/>
      <c r="BD28" s="57"/>
      <c r="BE28" s="43"/>
      <c r="BF28" s="54"/>
      <c r="BG28" s="50"/>
      <c r="BH28" s="51"/>
      <c r="BI28" s="44"/>
      <c r="BJ28" s="45"/>
      <c r="BK28" s="55"/>
      <c r="BL28" s="134"/>
      <c r="BM28" s="135"/>
      <c r="BN28" s="46"/>
      <c r="BO28" s="52"/>
      <c r="BP28" s="53"/>
      <c r="BQ28" s="47"/>
      <c r="BR28" s="42"/>
      <c r="BS28" s="57"/>
      <c r="BT28" s="43"/>
      <c r="BU28" s="54"/>
      <c r="BV28" s="50"/>
      <c r="BW28" s="51"/>
      <c r="BX28" s="44"/>
      <c r="BY28" s="45"/>
      <c r="BZ28" s="55"/>
      <c r="CA28" s="134"/>
      <c r="CB28" s="135"/>
      <c r="CC28" s="46"/>
      <c r="CD28" s="52"/>
      <c r="CE28" s="53"/>
      <c r="CF28" s="47"/>
      <c r="CG28" s="42"/>
      <c r="CH28" s="57"/>
      <c r="CI28" s="43"/>
      <c r="CJ28" s="54"/>
      <c r="CK28" s="50"/>
      <c r="CL28" s="51"/>
      <c r="CM28" s="44"/>
      <c r="CN28" s="45"/>
      <c r="CO28" s="55"/>
      <c r="CP28" s="134"/>
      <c r="CQ28" s="135"/>
      <c r="CR28" s="46"/>
      <c r="CS28" s="52"/>
      <c r="CT28" s="53"/>
      <c r="CU28" s="47"/>
      <c r="CV28" s="42"/>
      <c r="CW28" s="57"/>
      <c r="CX28" s="43"/>
      <c r="CY28" s="54"/>
      <c r="CZ28" s="50"/>
      <c r="DA28" s="51"/>
      <c r="DB28" s="44"/>
      <c r="DC28" s="45"/>
      <c r="DD28" s="55"/>
      <c r="DE28" s="134"/>
      <c r="DF28" s="135"/>
      <c r="DG28" s="46"/>
      <c r="DH28" s="52"/>
      <c r="DI28" s="53"/>
      <c r="DJ28" s="47"/>
      <c r="DK28" s="42"/>
      <c r="DL28" s="57"/>
      <c r="DM28" s="43"/>
      <c r="DN28" s="54"/>
      <c r="DO28" s="50"/>
      <c r="DP28" s="51"/>
      <c r="DQ28" s="44"/>
      <c r="DR28" s="45"/>
      <c r="DS28" s="55"/>
      <c r="DT28" s="134"/>
      <c r="DU28" s="135"/>
      <c r="DV28" s="46"/>
      <c r="DW28" s="52"/>
      <c r="DX28" s="53"/>
      <c r="DY28" s="47"/>
      <c r="DZ28" s="42"/>
      <c r="EA28" s="57"/>
      <c r="EB28" s="43"/>
      <c r="EC28" s="54"/>
      <c r="ED28" s="50"/>
      <c r="EE28" s="51"/>
      <c r="EF28" s="44"/>
      <c r="EG28" s="45"/>
      <c r="EH28" s="55"/>
      <c r="EI28" s="134"/>
      <c r="EJ28" s="135"/>
      <c r="EK28" s="46"/>
      <c r="EL28" s="52"/>
      <c r="EM28" s="53"/>
      <c r="EN28" s="47"/>
      <c r="EO28" s="42"/>
      <c r="EP28" s="57"/>
      <c r="EQ28" s="43"/>
      <c r="ER28" s="54"/>
      <c r="ES28" s="50"/>
      <c r="ET28" s="51"/>
      <c r="EU28" s="44"/>
      <c r="EV28" s="45"/>
      <c r="EW28" s="55"/>
      <c r="EX28" s="134"/>
      <c r="EY28" s="135"/>
      <c r="EZ28" s="46"/>
      <c r="FA28" s="52"/>
      <c r="FB28" s="53"/>
      <c r="FC28" s="47"/>
      <c r="FD28" s="42"/>
      <c r="FE28" s="57"/>
      <c r="FF28" s="43"/>
      <c r="FG28" s="54"/>
      <c r="FH28" s="50"/>
      <c r="FI28" s="51"/>
      <c r="FJ28" s="44"/>
      <c r="FK28" s="45"/>
      <c r="FL28" s="55"/>
      <c r="FM28" s="134"/>
      <c r="FN28" s="135"/>
      <c r="FO28" s="46"/>
      <c r="FP28" s="52"/>
      <c r="FQ28" s="53"/>
      <c r="FR28" s="47"/>
      <c r="FS28" s="42"/>
      <c r="FT28" s="57"/>
      <c r="FU28" s="43"/>
      <c r="FV28" s="54"/>
      <c r="FW28" s="50"/>
      <c r="FX28" s="51"/>
      <c r="FY28" s="44"/>
      <c r="FZ28" s="45"/>
      <c r="GA28" s="55"/>
      <c r="GB28" s="134"/>
      <c r="GC28" s="135"/>
      <c r="GD28" s="46"/>
      <c r="GE28" s="52"/>
      <c r="GF28" s="53"/>
      <c r="GG28" s="47"/>
      <c r="GH28" s="42"/>
      <c r="GI28" s="57"/>
      <c r="GJ28" s="43"/>
      <c r="GK28" s="54"/>
      <c r="GL28" s="50"/>
      <c r="GM28" s="51"/>
      <c r="GN28" s="44"/>
      <c r="GO28" s="45"/>
      <c r="GP28" s="55"/>
      <c r="GQ28" s="134"/>
      <c r="GR28" s="135"/>
      <c r="GS28" s="46"/>
      <c r="GT28" s="52"/>
      <c r="GU28" s="53"/>
      <c r="GV28" s="47"/>
      <c r="GW28" s="42"/>
      <c r="GX28" s="57"/>
      <c r="GY28" s="43"/>
      <c r="GZ28" s="54"/>
      <c r="HA28" s="50"/>
      <c r="HB28" s="51"/>
      <c r="HC28" s="44"/>
      <c r="HD28" s="45"/>
      <c r="HE28" s="55"/>
      <c r="HF28" s="134"/>
      <c r="HG28" s="135"/>
      <c r="HH28" s="46"/>
      <c r="HI28" s="52"/>
      <c r="HJ28" s="53"/>
      <c r="HK28" s="47"/>
      <c r="HL28" s="42"/>
      <c r="HM28" s="57"/>
      <c r="HN28" s="43"/>
      <c r="HO28" s="54"/>
      <c r="HP28" s="50"/>
      <c r="HQ28" s="51"/>
      <c r="HR28" s="44"/>
      <c r="HS28" s="45"/>
      <c r="HT28" s="55"/>
      <c r="HU28" s="134"/>
      <c r="HV28" s="135"/>
      <c r="HW28" s="46"/>
      <c r="HX28" s="52"/>
      <c r="HY28" s="53"/>
      <c r="HZ28" s="47"/>
      <c r="IA28" s="42"/>
      <c r="IB28" s="57"/>
      <c r="IC28" s="43"/>
      <c r="ID28" s="54"/>
      <c r="IE28" s="50"/>
      <c r="IF28" s="51"/>
      <c r="IG28" s="44"/>
      <c r="IH28" s="45"/>
      <c r="II28" s="55"/>
      <c r="IJ28" s="134"/>
      <c r="IK28" s="135"/>
      <c r="IL28" s="46"/>
      <c r="IM28" s="52"/>
      <c r="IN28" s="53"/>
      <c r="IO28" s="47"/>
      <c r="IP28" s="42"/>
    </row>
    <row r="29" spans="1:250" s="21" customFormat="1" ht="18.5">
      <c r="A29" s="42" t="s">
        <v>47</v>
      </c>
      <c r="B29" s="57" t="s">
        <v>106</v>
      </c>
      <c r="C29" s="43" t="s">
        <v>54</v>
      </c>
      <c r="D29" s="54" t="s">
        <v>74</v>
      </c>
      <c r="E29" s="50">
        <v>13.88</v>
      </c>
      <c r="F29" s="51" t="s">
        <v>91</v>
      </c>
      <c r="G29" s="44" t="s">
        <v>18</v>
      </c>
      <c r="H29" s="151">
        <f t="shared" si="0"/>
        <v>312</v>
      </c>
      <c r="I29" s="147">
        <v>0</v>
      </c>
      <c r="J29" s="42">
        <v>13</v>
      </c>
      <c r="K29" s="57" t="s">
        <v>38</v>
      </c>
      <c r="L29" s="43"/>
      <c r="M29" s="54"/>
      <c r="N29" s="50"/>
      <c r="O29" s="51"/>
      <c r="P29" s="44"/>
      <c r="Q29" s="45"/>
      <c r="R29" s="55"/>
      <c r="S29" s="134"/>
      <c r="T29" s="135"/>
      <c r="U29" s="46"/>
      <c r="V29" s="52"/>
      <c r="W29" s="53"/>
      <c r="X29" s="47"/>
      <c r="Y29" s="42"/>
      <c r="Z29" s="57"/>
      <c r="AA29" s="43"/>
      <c r="AB29" s="54"/>
      <c r="AC29" s="50"/>
      <c r="AD29" s="51"/>
      <c r="AE29" s="44"/>
      <c r="AF29" s="45"/>
      <c r="AG29" s="55"/>
      <c r="AH29" s="134"/>
      <c r="AI29" s="135"/>
      <c r="AJ29" s="46"/>
      <c r="AK29" s="52"/>
      <c r="AL29" s="53"/>
      <c r="AM29" s="47"/>
      <c r="AN29" s="42"/>
      <c r="AO29" s="57"/>
      <c r="AP29" s="43"/>
      <c r="AQ29" s="54"/>
      <c r="AR29" s="50"/>
      <c r="AS29" s="51"/>
      <c r="AT29" s="44"/>
      <c r="AU29" s="45"/>
      <c r="AV29" s="55"/>
      <c r="AW29" s="134"/>
      <c r="AX29" s="135"/>
      <c r="AY29" s="46"/>
      <c r="AZ29" s="52"/>
      <c r="BA29" s="53"/>
      <c r="BB29" s="47"/>
      <c r="BC29" s="42"/>
      <c r="BD29" s="57"/>
      <c r="BE29" s="43"/>
      <c r="BF29" s="54"/>
      <c r="BG29" s="50"/>
      <c r="BH29" s="51"/>
      <c r="BI29" s="44"/>
      <c r="BJ29" s="45"/>
      <c r="BK29" s="55"/>
      <c r="BL29" s="134"/>
      <c r="BM29" s="135"/>
      <c r="BN29" s="46"/>
      <c r="BO29" s="52"/>
      <c r="BP29" s="53"/>
      <c r="BQ29" s="47"/>
      <c r="BR29" s="42"/>
      <c r="BS29" s="57"/>
      <c r="BT29" s="43"/>
      <c r="BU29" s="54"/>
      <c r="BV29" s="50"/>
      <c r="BW29" s="51"/>
      <c r="BX29" s="44"/>
      <c r="BY29" s="45"/>
      <c r="BZ29" s="55"/>
      <c r="CA29" s="134"/>
      <c r="CB29" s="135"/>
      <c r="CC29" s="46"/>
      <c r="CD29" s="52"/>
      <c r="CE29" s="53"/>
      <c r="CF29" s="47"/>
      <c r="CG29" s="42"/>
      <c r="CH29" s="57"/>
      <c r="CI29" s="43"/>
      <c r="CJ29" s="54"/>
      <c r="CK29" s="50"/>
      <c r="CL29" s="51"/>
      <c r="CM29" s="44"/>
      <c r="CN29" s="45"/>
      <c r="CO29" s="55"/>
      <c r="CP29" s="134"/>
      <c r="CQ29" s="135"/>
      <c r="CR29" s="46"/>
      <c r="CS29" s="52"/>
      <c r="CT29" s="53"/>
      <c r="CU29" s="47"/>
      <c r="CV29" s="42"/>
      <c r="CW29" s="57"/>
      <c r="CX29" s="43"/>
      <c r="CY29" s="54"/>
      <c r="CZ29" s="50"/>
      <c r="DA29" s="51"/>
      <c r="DB29" s="44"/>
      <c r="DC29" s="45"/>
      <c r="DD29" s="55"/>
      <c r="DE29" s="134"/>
      <c r="DF29" s="135"/>
      <c r="DG29" s="46"/>
      <c r="DH29" s="52"/>
      <c r="DI29" s="53"/>
      <c r="DJ29" s="47"/>
      <c r="DK29" s="42"/>
      <c r="DL29" s="57"/>
      <c r="DM29" s="43"/>
      <c r="DN29" s="54"/>
      <c r="DO29" s="50"/>
      <c r="DP29" s="51"/>
      <c r="DQ29" s="44"/>
      <c r="DR29" s="45"/>
      <c r="DS29" s="55"/>
      <c r="DT29" s="134"/>
      <c r="DU29" s="135"/>
      <c r="DV29" s="46"/>
      <c r="DW29" s="52"/>
      <c r="DX29" s="53"/>
      <c r="DY29" s="47"/>
      <c r="DZ29" s="42"/>
      <c r="EA29" s="57"/>
      <c r="EB29" s="43"/>
      <c r="EC29" s="54"/>
      <c r="ED29" s="50"/>
      <c r="EE29" s="51"/>
      <c r="EF29" s="44"/>
      <c r="EG29" s="45"/>
      <c r="EH29" s="55"/>
      <c r="EI29" s="134"/>
      <c r="EJ29" s="135"/>
      <c r="EK29" s="46"/>
      <c r="EL29" s="52"/>
      <c r="EM29" s="53"/>
      <c r="EN29" s="47"/>
      <c r="EO29" s="42"/>
      <c r="EP29" s="57"/>
      <c r="EQ29" s="43"/>
      <c r="ER29" s="54"/>
      <c r="ES29" s="50"/>
      <c r="ET29" s="51"/>
      <c r="EU29" s="44"/>
      <c r="EV29" s="45"/>
      <c r="EW29" s="55"/>
      <c r="EX29" s="134"/>
      <c r="EY29" s="135"/>
      <c r="EZ29" s="46"/>
      <c r="FA29" s="52"/>
      <c r="FB29" s="53"/>
      <c r="FC29" s="47"/>
      <c r="FD29" s="42"/>
      <c r="FE29" s="57"/>
      <c r="FF29" s="43"/>
      <c r="FG29" s="54"/>
      <c r="FH29" s="50"/>
      <c r="FI29" s="51"/>
      <c r="FJ29" s="44"/>
      <c r="FK29" s="45"/>
      <c r="FL29" s="55"/>
      <c r="FM29" s="134"/>
      <c r="FN29" s="135"/>
      <c r="FO29" s="46"/>
      <c r="FP29" s="52"/>
      <c r="FQ29" s="53"/>
      <c r="FR29" s="47"/>
      <c r="FS29" s="42"/>
      <c r="FT29" s="57"/>
      <c r="FU29" s="43"/>
      <c r="FV29" s="54"/>
      <c r="FW29" s="50"/>
      <c r="FX29" s="51"/>
      <c r="FY29" s="44"/>
      <c r="FZ29" s="45"/>
      <c r="GA29" s="55"/>
      <c r="GB29" s="134"/>
      <c r="GC29" s="135"/>
      <c r="GD29" s="46"/>
      <c r="GE29" s="52"/>
      <c r="GF29" s="53"/>
      <c r="GG29" s="47"/>
      <c r="GH29" s="42"/>
      <c r="GI29" s="57"/>
      <c r="GJ29" s="43"/>
      <c r="GK29" s="54"/>
      <c r="GL29" s="50"/>
      <c r="GM29" s="51"/>
      <c r="GN29" s="44"/>
      <c r="GO29" s="45"/>
      <c r="GP29" s="55"/>
      <c r="GQ29" s="134"/>
      <c r="GR29" s="135"/>
      <c r="GS29" s="46"/>
      <c r="GT29" s="52"/>
      <c r="GU29" s="53"/>
      <c r="GV29" s="47"/>
      <c r="GW29" s="42"/>
      <c r="GX29" s="57"/>
      <c r="GY29" s="43"/>
      <c r="GZ29" s="54"/>
      <c r="HA29" s="50"/>
      <c r="HB29" s="51"/>
      <c r="HC29" s="44"/>
      <c r="HD29" s="45"/>
      <c r="HE29" s="55"/>
      <c r="HF29" s="134"/>
      <c r="HG29" s="135"/>
      <c r="HH29" s="46"/>
      <c r="HI29" s="52"/>
      <c r="HJ29" s="53"/>
      <c r="HK29" s="47"/>
      <c r="HL29" s="42"/>
      <c r="HM29" s="57"/>
      <c r="HN29" s="43"/>
      <c r="HO29" s="54"/>
      <c r="HP29" s="50"/>
      <c r="HQ29" s="51"/>
      <c r="HR29" s="44"/>
      <c r="HS29" s="45"/>
      <c r="HT29" s="55"/>
      <c r="HU29" s="134"/>
      <c r="HV29" s="135"/>
      <c r="HW29" s="46"/>
      <c r="HX29" s="52"/>
      <c r="HY29" s="53"/>
      <c r="HZ29" s="47"/>
      <c r="IA29" s="42"/>
      <c r="IB29" s="57"/>
      <c r="IC29" s="43"/>
      <c r="ID29" s="54"/>
      <c r="IE29" s="50"/>
      <c r="IF29" s="51"/>
      <c r="IG29" s="44"/>
      <c r="IH29" s="45"/>
      <c r="II29" s="55"/>
      <c r="IJ29" s="134"/>
      <c r="IK29" s="135"/>
      <c r="IL29" s="46"/>
      <c r="IM29" s="52"/>
      <c r="IN29" s="53"/>
      <c r="IO29" s="47"/>
      <c r="IP29" s="42"/>
    </row>
    <row r="30" spans="1:250" s="99" customFormat="1" ht="18.5">
      <c r="A30" s="42" t="s">
        <v>47</v>
      </c>
      <c r="B30" s="57" t="s">
        <v>106</v>
      </c>
      <c r="C30" s="43" t="s">
        <v>54</v>
      </c>
      <c r="D30" s="54" t="s">
        <v>78</v>
      </c>
      <c r="E30" s="50">
        <v>15.58</v>
      </c>
      <c r="F30" s="51" t="s">
        <v>91</v>
      </c>
      <c r="G30" s="44" t="s">
        <v>18</v>
      </c>
      <c r="H30" s="151">
        <f t="shared" si="0"/>
        <v>312</v>
      </c>
      <c r="I30" s="147">
        <v>0</v>
      </c>
      <c r="J30" s="86">
        <v>13</v>
      </c>
      <c r="K30" s="87" t="s">
        <v>38</v>
      </c>
      <c r="L30" s="88"/>
      <c r="M30" s="89"/>
      <c r="N30" s="90"/>
      <c r="O30" s="91"/>
      <c r="P30" s="92"/>
      <c r="Q30" s="95"/>
      <c r="R30" s="96"/>
      <c r="S30" s="136"/>
      <c r="T30" s="137"/>
      <c r="U30" s="93"/>
      <c r="V30" s="97"/>
      <c r="W30" s="98"/>
      <c r="X30" s="94"/>
      <c r="Y30" s="86"/>
      <c r="Z30" s="87"/>
      <c r="AA30" s="88"/>
      <c r="AB30" s="89"/>
      <c r="AC30" s="90"/>
      <c r="AD30" s="91"/>
      <c r="AE30" s="92"/>
      <c r="AF30" s="95"/>
      <c r="AG30" s="96"/>
      <c r="AH30" s="136"/>
      <c r="AI30" s="137"/>
      <c r="AJ30" s="93"/>
      <c r="AK30" s="97"/>
      <c r="AL30" s="98"/>
      <c r="AM30" s="94"/>
      <c r="AN30" s="86"/>
      <c r="AO30" s="87"/>
      <c r="AP30" s="88"/>
      <c r="AQ30" s="89"/>
      <c r="AR30" s="90"/>
      <c r="AS30" s="91"/>
      <c r="AT30" s="92"/>
      <c r="AU30" s="95"/>
      <c r="AV30" s="96"/>
      <c r="AW30" s="136"/>
      <c r="AX30" s="137"/>
      <c r="AY30" s="93"/>
      <c r="AZ30" s="97"/>
      <c r="BA30" s="98"/>
      <c r="BB30" s="94"/>
      <c r="BC30" s="86"/>
      <c r="BD30" s="87"/>
      <c r="BE30" s="88"/>
      <c r="BF30" s="89"/>
      <c r="BG30" s="90"/>
      <c r="BH30" s="91"/>
      <c r="BI30" s="92"/>
      <c r="BJ30" s="95"/>
      <c r="BK30" s="96"/>
      <c r="BL30" s="136"/>
      <c r="BM30" s="137"/>
      <c r="BN30" s="93"/>
      <c r="BO30" s="97"/>
      <c r="BP30" s="98"/>
      <c r="BQ30" s="94"/>
      <c r="BR30" s="86"/>
      <c r="BS30" s="87"/>
      <c r="BT30" s="88"/>
      <c r="BU30" s="89"/>
      <c r="BV30" s="90"/>
      <c r="BW30" s="91"/>
      <c r="BX30" s="92"/>
      <c r="BY30" s="95"/>
      <c r="BZ30" s="96"/>
      <c r="CA30" s="136"/>
      <c r="CB30" s="137"/>
      <c r="CC30" s="93"/>
      <c r="CD30" s="97"/>
      <c r="CE30" s="98"/>
      <c r="CF30" s="94"/>
      <c r="CG30" s="86"/>
      <c r="CH30" s="87"/>
      <c r="CI30" s="88"/>
      <c r="CJ30" s="89"/>
      <c r="CK30" s="90"/>
      <c r="CL30" s="91"/>
      <c r="CM30" s="92"/>
      <c r="CN30" s="95"/>
      <c r="CO30" s="96"/>
      <c r="CP30" s="136"/>
      <c r="CQ30" s="137"/>
      <c r="CR30" s="93"/>
      <c r="CS30" s="97"/>
      <c r="CT30" s="98"/>
      <c r="CU30" s="94"/>
      <c r="CV30" s="86"/>
      <c r="CW30" s="87"/>
      <c r="CX30" s="88"/>
      <c r="CY30" s="89"/>
      <c r="CZ30" s="90"/>
      <c r="DA30" s="91"/>
      <c r="DB30" s="92"/>
      <c r="DC30" s="95"/>
      <c r="DD30" s="96"/>
      <c r="DE30" s="136"/>
      <c r="DF30" s="137"/>
      <c r="DG30" s="93"/>
      <c r="DH30" s="97"/>
      <c r="DI30" s="98"/>
      <c r="DJ30" s="94"/>
      <c r="DK30" s="86"/>
      <c r="DL30" s="87"/>
      <c r="DM30" s="88"/>
      <c r="DN30" s="89"/>
      <c r="DO30" s="90"/>
      <c r="DP30" s="91"/>
      <c r="DQ30" s="92"/>
      <c r="DR30" s="95"/>
      <c r="DS30" s="96"/>
      <c r="DT30" s="136"/>
      <c r="DU30" s="137"/>
      <c r="DV30" s="93"/>
      <c r="DW30" s="97"/>
      <c r="DX30" s="98"/>
      <c r="DY30" s="94"/>
      <c r="DZ30" s="86"/>
      <c r="EA30" s="87"/>
      <c r="EB30" s="88"/>
      <c r="EC30" s="89"/>
      <c r="ED30" s="90"/>
      <c r="EE30" s="91"/>
      <c r="EF30" s="92"/>
      <c r="EG30" s="95"/>
      <c r="EH30" s="96"/>
      <c r="EI30" s="136"/>
      <c r="EJ30" s="137"/>
      <c r="EK30" s="93"/>
      <c r="EL30" s="97"/>
      <c r="EM30" s="98"/>
      <c r="EN30" s="94"/>
      <c r="EO30" s="86"/>
      <c r="EP30" s="87"/>
      <c r="EQ30" s="88"/>
      <c r="ER30" s="89"/>
      <c r="ES30" s="90"/>
      <c r="ET30" s="91"/>
      <c r="EU30" s="92"/>
      <c r="EV30" s="95"/>
      <c r="EW30" s="96"/>
      <c r="EX30" s="136"/>
      <c r="EY30" s="137"/>
      <c r="EZ30" s="93"/>
      <c r="FA30" s="97"/>
      <c r="FB30" s="98"/>
      <c r="FC30" s="94"/>
      <c r="FD30" s="86"/>
      <c r="FE30" s="87"/>
      <c r="FF30" s="88"/>
      <c r="FG30" s="89"/>
      <c r="FH30" s="90"/>
      <c r="FI30" s="91"/>
      <c r="FJ30" s="92"/>
      <c r="FK30" s="95"/>
      <c r="FL30" s="96"/>
      <c r="FM30" s="136"/>
      <c r="FN30" s="137"/>
      <c r="FO30" s="93"/>
      <c r="FP30" s="97"/>
      <c r="FQ30" s="98"/>
      <c r="FR30" s="94"/>
      <c r="FS30" s="86"/>
      <c r="FT30" s="87"/>
      <c r="FU30" s="88"/>
      <c r="FV30" s="89"/>
      <c r="FW30" s="90"/>
      <c r="FX30" s="91"/>
      <c r="FY30" s="92"/>
      <c r="FZ30" s="95"/>
      <c r="GA30" s="96"/>
      <c r="GB30" s="136"/>
      <c r="GC30" s="137"/>
      <c r="GD30" s="93"/>
      <c r="GE30" s="97"/>
      <c r="GF30" s="98"/>
      <c r="GG30" s="94"/>
      <c r="GH30" s="86"/>
      <c r="GI30" s="87"/>
      <c r="GJ30" s="88"/>
      <c r="GK30" s="89"/>
      <c r="GL30" s="90"/>
      <c r="GM30" s="91"/>
      <c r="GN30" s="92"/>
      <c r="GO30" s="95"/>
      <c r="GP30" s="96"/>
      <c r="GQ30" s="136"/>
      <c r="GR30" s="137"/>
      <c r="GS30" s="93"/>
      <c r="GT30" s="97"/>
      <c r="GU30" s="98"/>
      <c r="GV30" s="94"/>
      <c r="GW30" s="86"/>
      <c r="GX30" s="87"/>
      <c r="GY30" s="88"/>
      <c r="GZ30" s="89"/>
      <c r="HA30" s="90"/>
      <c r="HB30" s="91"/>
      <c r="HC30" s="92"/>
      <c r="HD30" s="95"/>
      <c r="HE30" s="96"/>
      <c r="HF30" s="136"/>
      <c r="HG30" s="137"/>
      <c r="HH30" s="93"/>
      <c r="HI30" s="97"/>
      <c r="HJ30" s="98"/>
      <c r="HK30" s="94"/>
      <c r="HL30" s="86"/>
      <c r="HM30" s="87"/>
      <c r="HN30" s="88"/>
      <c r="HO30" s="89"/>
      <c r="HP30" s="90"/>
      <c r="HQ30" s="91"/>
      <c r="HR30" s="92"/>
      <c r="HS30" s="95"/>
      <c r="HT30" s="96"/>
      <c r="HU30" s="136"/>
      <c r="HV30" s="137"/>
      <c r="HW30" s="93"/>
      <c r="HX30" s="97"/>
      <c r="HY30" s="98"/>
      <c r="HZ30" s="94"/>
      <c r="IA30" s="86"/>
      <c r="IB30" s="87"/>
      <c r="IC30" s="88"/>
      <c r="ID30" s="89"/>
      <c r="IE30" s="90"/>
      <c r="IF30" s="91"/>
      <c r="IG30" s="92"/>
      <c r="IH30" s="95"/>
      <c r="II30" s="96"/>
      <c r="IJ30" s="136"/>
      <c r="IK30" s="137"/>
      <c r="IL30" s="93"/>
      <c r="IM30" s="97"/>
      <c r="IN30" s="98"/>
      <c r="IO30" s="94"/>
      <c r="IP30" s="86"/>
    </row>
    <row r="31" spans="1:250" s="21" customFormat="1" ht="18.5">
      <c r="A31" s="42" t="s">
        <v>47</v>
      </c>
      <c r="B31" s="57" t="s">
        <v>106</v>
      </c>
      <c r="C31" s="43" t="s">
        <v>21</v>
      </c>
      <c r="D31" s="54" t="s">
        <v>13</v>
      </c>
      <c r="E31" s="50">
        <v>160</v>
      </c>
      <c r="F31" s="51" t="s">
        <v>91</v>
      </c>
      <c r="G31" s="44" t="s">
        <v>9</v>
      </c>
      <c r="H31" s="151">
        <f t="shared" si="0"/>
        <v>4</v>
      </c>
      <c r="I31" s="147">
        <v>0</v>
      </c>
      <c r="J31" s="42">
        <v>13</v>
      </c>
      <c r="K31" s="57" t="s">
        <v>38</v>
      </c>
      <c r="L31" s="43"/>
      <c r="M31" s="54"/>
      <c r="N31" s="50"/>
      <c r="O31" s="51"/>
      <c r="P31" s="44"/>
      <c r="Q31" s="45"/>
      <c r="R31" s="55"/>
      <c r="S31" s="134"/>
      <c r="T31" s="135"/>
      <c r="U31" s="46"/>
      <c r="V31" s="52"/>
      <c r="W31" s="53"/>
      <c r="X31" s="47"/>
      <c r="Y31" s="42"/>
      <c r="Z31" s="57"/>
      <c r="AA31" s="43"/>
      <c r="AB31" s="54"/>
      <c r="AC31" s="50"/>
      <c r="AD31" s="51"/>
      <c r="AE31" s="44"/>
      <c r="AF31" s="45"/>
      <c r="AG31" s="55"/>
      <c r="AH31" s="134"/>
      <c r="AI31" s="135"/>
      <c r="AJ31" s="46"/>
      <c r="AK31" s="52"/>
      <c r="AL31" s="53"/>
      <c r="AM31" s="47"/>
      <c r="AN31" s="42"/>
      <c r="AO31" s="57"/>
      <c r="AP31" s="43"/>
      <c r="AQ31" s="54"/>
      <c r="AR31" s="50"/>
      <c r="AS31" s="51"/>
      <c r="AT31" s="44"/>
      <c r="AU31" s="45"/>
      <c r="AV31" s="55"/>
      <c r="AW31" s="134"/>
      <c r="AX31" s="135"/>
      <c r="AY31" s="46"/>
      <c r="AZ31" s="52"/>
      <c r="BA31" s="53"/>
      <c r="BB31" s="47"/>
      <c r="BC31" s="42"/>
      <c r="BD31" s="57"/>
      <c r="BE31" s="43"/>
      <c r="BF31" s="54"/>
      <c r="BG31" s="50"/>
      <c r="BH31" s="51"/>
      <c r="BI31" s="44"/>
      <c r="BJ31" s="45"/>
      <c r="BK31" s="55"/>
      <c r="BL31" s="134"/>
      <c r="BM31" s="135"/>
      <c r="BN31" s="46"/>
      <c r="BO31" s="52"/>
      <c r="BP31" s="53"/>
      <c r="BQ31" s="47"/>
      <c r="BR31" s="42"/>
      <c r="BS31" s="57"/>
      <c r="BT31" s="43"/>
      <c r="BU31" s="54"/>
      <c r="BV31" s="50"/>
      <c r="BW31" s="51"/>
      <c r="BX31" s="44"/>
      <c r="BY31" s="45"/>
      <c r="BZ31" s="55"/>
      <c r="CA31" s="134"/>
      <c r="CB31" s="135"/>
      <c r="CC31" s="46"/>
      <c r="CD31" s="52"/>
      <c r="CE31" s="53"/>
      <c r="CF31" s="47"/>
      <c r="CG31" s="42"/>
      <c r="CH31" s="57"/>
      <c r="CI31" s="43"/>
      <c r="CJ31" s="54"/>
      <c r="CK31" s="50"/>
      <c r="CL31" s="51"/>
      <c r="CM31" s="44"/>
      <c r="CN31" s="45"/>
      <c r="CO31" s="55"/>
      <c r="CP31" s="134"/>
      <c r="CQ31" s="135"/>
      <c r="CR31" s="46"/>
      <c r="CS31" s="52"/>
      <c r="CT31" s="53"/>
      <c r="CU31" s="47"/>
      <c r="CV31" s="42"/>
      <c r="CW31" s="57"/>
      <c r="CX31" s="43"/>
      <c r="CY31" s="54"/>
      <c r="CZ31" s="50"/>
      <c r="DA31" s="51"/>
      <c r="DB31" s="44"/>
      <c r="DC31" s="45"/>
      <c r="DD31" s="55"/>
      <c r="DE31" s="134"/>
      <c r="DF31" s="135"/>
      <c r="DG31" s="46"/>
      <c r="DH31" s="52"/>
      <c r="DI31" s="53"/>
      <c r="DJ31" s="47"/>
      <c r="DK31" s="42"/>
      <c r="DL31" s="57"/>
      <c r="DM31" s="43"/>
      <c r="DN31" s="54"/>
      <c r="DO31" s="50"/>
      <c r="DP31" s="51"/>
      <c r="DQ31" s="44"/>
      <c r="DR31" s="45"/>
      <c r="DS31" s="55"/>
      <c r="DT31" s="134"/>
      <c r="DU31" s="135"/>
      <c r="DV31" s="46"/>
      <c r="DW31" s="52"/>
      <c r="DX31" s="53"/>
      <c r="DY31" s="47"/>
      <c r="DZ31" s="42"/>
      <c r="EA31" s="57"/>
      <c r="EB31" s="43"/>
      <c r="EC31" s="54"/>
      <c r="ED31" s="50"/>
      <c r="EE31" s="51"/>
      <c r="EF31" s="44"/>
      <c r="EG31" s="45"/>
      <c r="EH31" s="55"/>
      <c r="EI31" s="134"/>
      <c r="EJ31" s="135"/>
      <c r="EK31" s="46"/>
      <c r="EL31" s="52"/>
      <c r="EM31" s="53"/>
      <c r="EN31" s="47"/>
      <c r="EO31" s="42"/>
      <c r="EP31" s="57"/>
      <c r="EQ31" s="43"/>
      <c r="ER31" s="54"/>
      <c r="ES31" s="50"/>
      <c r="ET31" s="51"/>
      <c r="EU31" s="44"/>
      <c r="EV31" s="45"/>
      <c r="EW31" s="55"/>
      <c r="EX31" s="134"/>
      <c r="EY31" s="135"/>
      <c r="EZ31" s="46"/>
      <c r="FA31" s="52"/>
      <c r="FB31" s="53"/>
      <c r="FC31" s="47"/>
      <c r="FD31" s="42"/>
      <c r="FE31" s="57"/>
      <c r="FF31" s="43"/>
      <c r="FG31" s="54"/>
      <c r="FH31" s="50"/>
      <c r="FI31" s="51"/>
      <c r="FJ31" s="44"/>
      <c r="FK31" s="45"/>
      <c r="FL31" s="55"/>
      <c r="FM31" s="134"/>
      <c r="FN31" s="135"/>
      <c r="FO31" s="46"/>
      <c r="FP31" s="52"/>
      <c r="FQ31" s="53"/>
      <c r="FR31" s="47"/>
      <c r="FS31" s="42"/>
      <c r="FT31" s="57"/>
      <c r="FU31" s="43"/>
      <c r="FV31" s="54"/>
      <c r="FW31" s="50"/>
      <c r="FX31" s="51"/>
      <c r="FY31" s="44"/>
      <c r="FZ31" s="45"/>
      <c r="GA31" s="55"/>
      <c r="GB31" s="134"/>
      <c r="GC31" s="135"/>
      <c r="GD31" s="46"/>
      <c r="GE31" s="52"/>
      <c r="GF31" s="53"/>
      <c r="GG31" s="47"/>
      <c r="GH31" s="42"/>
      <c r="GI31" s="57"/>
      <c r="GJ31" s="43"/>
      <c r="GK31" s="54"/>
      <c r="GL31" s="50"/>
      <c r="GM31" s="51"/>
      <c r="GN31" s="44"/>
      <c r="GO31" s="45"/>
      <c r="GP31" s="55"/>
      <c r="GQ31" s="134"/>
      <c r="GR31" s="135"/>
      <c r="GS31" s="46"/>
      <c r="GT31" s="52"/>
      <c r="GU31" s="53"/>
      <c r="GV31" s="47"/>
      <c r="GW31" s="42"/>
      <c r="GX31" s="57"/>
      <c r="GY31" s="43"/>
      <c r="GZ31" s="54"/>
      <c r="HA31" s="50"/>
      <c r="HB31" s="51"/>
      <c r="HC31" s="44"/>
      <c r="HD31" s="45"/>
      <c r="HE31" s="55"/>
      <c r="HF31" s="134"/>
      <c r="HG31" s="135"/>
      <c r="HH31" s="46"/>
      <c r="HI31" s="52"/>
      <c r="HJ31" s="53"/>
      <c r="HK31" s="47"/>
      <c r="HL31" s="42"/>
      <c r="HM31" s="57"/>
      <c r="HN31" s="43"/>
      <c r="HO31" s="54"/>
      <c r="HP31" s="50"/>
      <c r="HQ31" s="51"/>
      <c r="HR31" s="44"/>
      <c r="HS31" s="45"/>
      <c r="HT31" s="55"/>
      <c r="HU31" s="134"/>
      <c r="HV31" s="135"/>
      <c r="HW31" s="46"/>
      <c r="HX31" s="52"/>
      <c r="HY31" s="53"/>
      <c r="HZ31" s="47"/>
      <c r="IA31" s="42"/>
      <c r="IB31" s="57"/>
      <c r="IC31" s="43"/>
      <c r="ID31" s="54"/>
      <c r="IE31" s="50"/>
      <c r="IF31" s="51"/>
      <c r="IG31" s="44"/>
      <c r="IH31" s="45"/>
      <c r="II31" s="55"/>
      <c r="IJ31" s="134"/>
      <c r="IK31" s="135"/>
      <c r="IL31" s="46"/>
      <c r="IM31" s="52"/>
      <c r="IN31" s="53"/>
      <c r="IO31" s="47"/>
      <c r="IP31" s="42"/>
    </row>
    <row r="32" spans="1:250" s="21" customFormat="1" ht="18.5">
      <c r="A32" s="42" t="s">
        <v>47</v>
      </c>
      <c r="B32" s="57" t="s">
        <v>106</v>
      </c>
      <c r="C32" s="43" t="s">
        <v>21</v>
      </c>
      <c r="D32" s="54" t="s">
        <v>12</v>
      </c>
      <c r="E32" s="50">
        <v>220</v>
      </c>
      <c r="F32" s="51" t="s">
        <v>91</v>
      </c>
      <c r="G32" s="44" t="s">
        <v>9</v>
      </c>
      <c r="H32" s="151">
        <f t="shared" si="0"/>
        <v>4</v>
      </c>
      <c r="I32" s="147">
        <v>0</v>
      </c>
      <c r="J32" s="42">
        <v>13</v>
      </c>
      <c r="K32" s="57" t="s">
        <v>38</v>
      </c>
      <c r="L32" s="43"/>
      <c r="M32" s="54"/>
      <c r="N32" s="50"/>
      <c r="O32" s="51"/>
      <c r="P32" s="44"/>
      <c r="Q32" s="45"/>
      <c r="R32" s="55"/>
      <c r="S32" s="134"/>
      <c r="T32" s="135"/>
      <c r="U32" s="46"/>
      <c r="V32" s="52"/>
      <c r="W32" s="53"/>
      <c r="X32" s="47"/>
      <c r="Y32" s="42"/>
      <c r="Z32" s="57"/>
      <c r="AA32" s="43"/>
      <c r="AB32" s="54"/>
      <c r="AC32" s="50"/>
      <c r="AD32" s="51"/>
      <c r="AE32" s="44"/>
      <c r="AF32" s="45"/>
      <c r="AG32" s="55"/>
      <c r="AH32" s="134"/>
      <c r="AI32" s="135"/>
      <c r="AJ32" s="46"/>
      <c r="AK32" s="52"/>
      <c r="AL32" s="53"/>
      <c r="AM32" s="47"/>
      <c r="AN32" s="42"/>
      <c r="AO32" s="57"/>
      <c r="AP32" s="43"/>
      <c r="AQ32" s="54"/>
      <c r="AR32" s="50"/>
      <c r="AS32" s="51"/>
      <c r="AT32" s="44"/>
      <c r="AU32" s="45"/>
      <c r="AV32" s="55"/>
      <c r="AW32" s="134"/>
      <c r="AX32" s="135"/>
      <c r="AY32" s="46"/>
      <c r="AZ32" s="52"/>
      <c r="BA32" s="53"/>
      <c r="BB32" s="47"/>
      <c r="BC32" s="42"/>
      <c r="BD32" s="57"/>
      <c r="BE32" s="43"/>
      <c r="BF32" s="54"/>
      <c r="BG32" s="50"/>
      <c r="BH32" s="51"/>
      <c r="BI32" s="44"/>
      <c r="BJ32" s="45"/>
      <c r="BK32" s="55"/>
      <c r="BL32" s="134"/>
      <c r="BM32" s="135"/>
      <c r="BN32" s="46"/>
      <c r="BO32" s="52"/>
      <c r="BP32" s="53"/>
      <c r="BQ32" s="47"/>
      <c r="BR32" s="42"/>
      <c r="BS32" s="57"/>
      <c r="BT32" s="43"/>
      <c r="BU32" s="54"/>
      <c r="BV32" s="50"/>
      <c r="BW32" s="51"/>
      <c r="BX32" s="44"/>
      <c r="BY32" s="45"/>
      <c r="BZ32" s="55"/>
      <c r="CA32" s="134"/>
      <c r="CB32" s="135"/>
      <c r="CC32" s="46"/>
      <c r="CD32" s="52"/>
      <c r="CE32" s="53"/>
      <c r="CF32" s="47"/>
      <c r="CG32" s="42"/>
      <c r="CH32" s="57"/>
      <c r="CI32" s="43"/>
      <c r="CJ32" s="54"/>
      <c r="CK32" s="50"/>
      <c r="CL32" s="51"/>
      <c r="CM32" s="44"/>
      <c r="CN32" s="45"/>
      <c r="CO32" s="55"/>
      <c r="CP32" s="134"/>
      <c r="CQ32" s="135"/>
      <c r="CR32" s="46"/>
      <c r="CS32" s="52"/>
      <c r="CT32" s="53"/>
      <c r="CU32" s="47"/>
      <c r="CV32" s="42"/>
      <c r="CW32" s="57"/>
      <c r="CX32" s="43"/>
      <c r="CY32" s="54"/>
      <c r="CZ32" s="50"/>
      <c r="DA32" s="51"/>
      <c r="DB32" s="44"/>
      <c r="DC32" s="45"/>
      <c r="DD32" s="55"/>
      <c r="DE32" s="134"/>
      <c r="DF32" s="135"/>
      <c r="DG32" s="46"/>
      <c r="DH32" s="52"/>
      <c r="DI32" s="53"/>
      <c r="DJ32" s="47"/>
      <c r="DK32" s="42"/>
      <c r="DL32" s="57"/>
      <c r="DM32" s="43"/>
      <c r="DN32" s="54"/>
      <c r="DO32" s="50"/>
      <c r="DP32" s="51"/>
      <c r="DQ32" s="44"/>
      <c r="DR32" s="45"/>
      <c r="DS32" s="55"/>
      <c r="DT32" s="134"/>
      <c r="DU32" s="135"/>
      <c r="DV32" s="46"/>
      <c r="DW32" s="52"/>
      <c r="DX32" s="53"/>
      <c r="DY32" s="47"/>
      <c r="DZ32" s="42"/>
      <c r="EA32" s="57"/>
      <c r="EB32" s="43"/>
      <c r="EC32" s="54"/>
      <c r="ED32" s="50"/>
      <c r="EE32" s="51"/>
      <c r="EF32" s="44"/>
      <c r="EG32" s="45"/>
      <c r="EH32" s="55"/>
      <c r="EI32" s="134"/>
      <c r="EJ32" s="135"/>
      <c r="EK32" s="46"/>
      <c r="EL32" s="52"/>
      <c r="EM32" s="53"/>
      <c r="EN32" s="47"/>
      <c r="EO32" s="42"/>
      <c r="EP32" s="57"/>
      <c r="EQ32" s="43"/>
      <c r="ER32" s="54"/>
      <c r="ES32" s="50"/>
      <c r="ET32" s="51"/>
      <c r="EU32" s="44"/>
      <c r="EV32" s="45"/>
      <c r="EW32" s="55"/>
      <c r="EX32" s="134"/>
      <c r="EY32" s="135"/>
      <c r="EZ32" s="46"/>
      <c r="FA32" s="52"/>
      <c r="FB32" s="53"/>
      <c r="FC32" s="47"/>
      <c r="FD32" s="42"/>
      <c r="FE32" s="57"/>
      <c r="FF32" s="43"/>
      <c r="FG32" s="54"/>
      <c r="FH32" s="50"/>
      <c r="FI32" s="51"/>
      <c r="FJ32" s="44"/>
      <c r="FK32" s="45"/>
      <c r="FL32" s="55"/>
      <c r="FM32" s="134"/>
      <c r="FN32" s="135"/>
      <c r="FO32" s="46"/>
      <c r="FP32" s="52"/>
      <c r="FQ32" s="53"/>
      <c r="FR32" s="47"/>
      <c r="FS32" s="42"/>
      <c r="FT32" s="57"/>
      <c r="FU32" s="43"/>
      <c r="FV32" s="54"/>
      <c r="FW32" s="50"/>
      <c r="FX32" s="51"/>
      <c r="FY32" s="44"/>
      <c r="FZ32" s="45"/>
      <c r="GA32" s="55"/>
      <c r="GB32" s="134"/>
      <c r="GC32" s="135"/>
      <c r="GD32" s="46"/>
      <c r="GE32" s="52"/>
      <c r="GF32" s="53"/>
      <c r="GG32" s="47"/>
      <c r="GH32" s="42"/>
      <c r="GI32" s="57"/>
      <c r="GJ32" s="43"/>
      <c r="GK32" s="54"/>
      <c r="GL32" s="50"/>
      <c r="GM32" s="51"/>
      <c r="GN32" s="44"/>
      <c r="GO32" s="45"/>
      <c r="GP32" s="55"/>
      <c r="GQ32" s="134"/>
      <c r="GR32" s="135"/>
      <c r="GS32" s="46"/>
      <c r="GT32" s="52"/>
      <c r="GU32" s="53"/>
      <c r="GV32" s="47"/>
      <c r="GW32" s="42"/>
      <c r="GX32" s="57"/>
      <c r="GY32" s="43"/>
      <c r="GZ32" s="54"/>
      <c r="HA32" s="50"/>
      <c r="HB32" s="51"/>
      <c r="HC32" s="44"/>
      <c r="HD32" s="45"/>
      <c r="HE32" s="55"/>
      <c r="HF32" s="134"/>
      <c r="HG32" s="135"/>
      <c r="HH32" s="46"/>
      <c r="HI32" s="52"/>
      <c r="HJ32" s="53"/>
      <c r="HK32" s="47"/>
      <c r="HL32" s="42"/>
      <c r="HM32" s="57"/>
      <c r="HN32" s="43"/>
      <c r="HO32" s="54"/>
      <c r="HP32" s="50"/>
      <c r="HQ32" s="51"/>
      <c r="HR32" s="44"/>
      <c r="HS32" s="45"/>
      <c r="HT32" s="55"/>
      <c r="HU32" s="134"/>
      <c r="HV32" s="135"/>
      <c r="HW32" s="46"/>
      <c r="HX32" s="52"/>
      <c r="HY32" s="53"/>
      <c r="HZ32" s="47"/>
      <c r="IA32" s="42"/>
      <c r="IB32" s="57"/>
      <c r="IC32" s="43"/>
      <c r="ID32" s="54"/>
      <c r="IE32" s="50"/>
      <c r="IF32" s="51"/>
      <c r="IG32" s="44"/>
      <c r="IH32" s="45"/>
      <c r="II32" s="55"/>
      <c r="IJ32" s="134"/>
      <c r="IK32" s="135"/>
      <c r="IL32" s="46"/>
      <c r="IM32" s="52"/>
      <c r="IN32" s="53"/>
      <c r="IO32" s="47"/>
      <c r="IP32" s="42"/>
    </row>
    <row r="33" spans="1:250" s="21" customFormat="1" ht="18.5">
      <c r="A33" s="42" t="s">
        <v>47</v>
      </c>
      <c r="B33" s="57" t="s">
        <v>106</v>
      </c>
      <c r="C33" s="43" t="s">
        <v>54</v>
      </c>
      <c r="D33" s="54" t="s">
        <v>73</v>
      </c>
      <c r="E33" s="50">
        <v>22.28</v>
      </c>
      <c r="F33" s="51" t="s">
        <v>91</v>
      </c>
      <c r="G33" s="44" t="s">
        <v>133</v>
      </c>
      <c r="H33" s="151">
        <f t="shared" si="0"/>
        <v>156</v>
      </c>
      <c r="I33" s="147">
        <v>0</v>
      </c>
      <c r="J33" s="42">
        <v>13</v>
      </c>
      <c r="K33" s="57" t="s">
        <v>38</v>
      </c>
      <c r="L33" s="43"/>
      <c r="M33" s="54"/>
      <c r="N33" s="50"/>
      <c r="O33" s="51"/>
      <c r="P33" s="44"/>
      <c r="Q33" s="45"/>
      <c r="R33" s="55"/>
      <c r="S33" s="134"/>
      <c r="T33" s="135"/>
      <c r="U33" s="46"/>
      <c r="V33" s="52"/>
      <c r="W33" s="53"/>
      <c r="X33" s="47"/>
      <c r="Y33" s="42"/>
      <c r="Z33" s="57"/>
      <c r="AA33" s="43"/>
      <c r="AB33" s="54"/>
      <c r="AC33" s="50"/>
      <c r="AD33" s="51"/>
      <c r="AE33" s="44"/>
      <c r="AF33" s="45"/>
      <c r="AG33" s="55"/>
      <c r="AH33" s="134"/>
      <c r="AI33" s="135"/>
      <c r="AJ33" s="46"/>
      <c r="AK33" s="52"/>
      <c r="AL33" s="53"/>
      <c r="AM33" s="47"/>
      <c r="AN33" s="42"/>
      <c r="AO33" s="57"/>
      <c r="AP33" s="43"/>
      <c r="AQ33" s="54"/>
      <c r="AR33" s="50"/>
      <c r="AS33" s="51"/>
      <c r="AT33" s="44"/>
      <c r="AU33" s="45"/>
      <c r="AV33" s="55"/>
      <c r="AW33" s="134"/>
      <c r="AX33" s="135"/>
      <c r="AY33" s="46"/>
      <c r="AZ33" s="52"/>
      <c r="BA33" s="53"/>
      <c r="BB33" s="47"/>
      <c r="BC33" s="42"/>
      <c r="BD33" s="57"/>
      <c r="BE33" s="43"/>
      <c r="BF33" s="54"/>
      <c r="BG33" s="50"/>
      <c r="BH33" s="51"/>
      <c r="BI33" s="44"/>
      <c r="BJ33" s="45"/>
      <c r="BK33" s="55"/>
      <c r="BL33" s="134"/>
      <c r="BM33" s="135"/>
      <c r="BN33" s="46"/>
      <c r="BO33" s="52"/>
      <c r="BP33" s="53"/>
      <c r="BQ33" s="47"/>
      <c r="BR33" s="42"/>
      <c r="BS33" s="57"/>
      <c r="BT33" s="43"/>
      <c r="BU33" s="54"/>
      <c r="BV33" s="50"/>
      <c r="BW33" s="51"/>
      <c r="BX33" s="44"/>
      <c r="BY33" s="45"/>
      <c r="BZ33" s="55"/>
      <c r="CA33" s="134"/>
      <c r="CB33" s="135"/>
      <c r="CC33" s="46"/>
      <c r="CD33" s="52"/>
      <c r="CE33" s="53"/>
      <c r="CF33" s="47"/>
      <c r="CG33" s="42"/>
      <c r="CH33" s="57"/>
      <c r="CI33" s="43"/>
      <c r="CJ33" s="54"/>
      <c r="CK33" s="50"/>
      <c r="CL33" s="51"/>
      <c r="CM33" s="44"/>
      <c r="CN33" s="45"/>
      <c r="CO33" s="55"/>
      <c r="CP33" s="134"/>
      <c r="CQ33" s="135"/>
      <c r="CR33" s="46"/>
      <c r="CS33" s="52"/>
      <c r="CT33" s="53"/>
      <c r="CU33" s="47"/>
      <c r="CV33" s="42"/>
      <c r="CW33" s="57"/>
      <c r="CX33" s="43"/>
      <c r="CY33" s="54"/>
      <c r="CZ33" s="50"/>
      <c r="DA33" s="51"/>
      <c r="DB33" s="44"/>
      <c r="DC33" s="45"/>
      <c r="DD33" s="55"/>
      <c r="DE33" s="134"/>
      <c r="DF33" s="135"/>
      <c r="DG33" s="46"/>
      <c r="DH33" s="52"/>
      <c r="DI33" s="53"/>
      <c r="DJ33" s="47"/>
      <c r="DK33" s="42"/>
      <c r="DL33" s="57"/>
      <c r="DM33" s="43"/>
      <c r="DN33" s="54"/>
      <c r="DO33" s="50"/>
      <c r="DP33" s="51"/>
      <c r="DQ33" s="44"/>
      <c r="DR33" s="45"/>
      <c r="DS33" s="55"/>
      <c r="DT33" s="134"/>
      <c r="DU33" s="135"/>
      <c r="DV33" s="46"/>
      <c r="DW33" s="52"/>
      <c r="DX33" s="53"/>
      <c r="DY33" s="47"/>
      <c r="DZ33" s="42"/>
      <c r="EA33" s="57"/>
      <c r="EB33" s="43"/>
      <c r="EC33" s="54"/>
      <c r="ED33" s="50"/>
      <c r="EE33" s="51"/>
      <c r="EF33" s="44"/>
      <c r="EG33" s="45"/>
      <c r="EH33" s="55"/>
      <c r="EI33" s="134"/>
      <c r="EJ33" s="135"/>
      <c r="EK33" s="46"/>
      <c r="EL33" s="52"/>
      <c r="EM33" s="53"/>
      <c r="EN33" s="47"/>
      <c r="EO33" s="42"/>
      <c r="EP33" s="57"/>
      <c r="EQ33" s="43"/>
      <c r="ER33" s="54"/>
      <c r="ES33" s="50"/>
      <c r="ET33" s="51"/>
      <c r="EU33" s="44"/>
      <c r="EV33" s="45"/>
      <c r="EW33" s="55"/>
      <c r="EX33" s="134"/>
      <c r="EY33" s="135"/>
      <c r="EZ33" s="46"/>
      <c r="FA33" s="52"/>
      <c r="FB33" s="53"/>
      <c r="FC33" s="47"/>
      <c r="FD33" s="42"/>
      <c r="FE33" s="57"/>
      <c r="FF33" s="43"/>
      <c r="FG33" s="54"/>
      <c r="FH33" s="50"/>
      <c r="FI33" s="51"/>
      <c r="FJ33" s="44"/>
      <c r="FK33" s="45"/>
      <c r="FL33" s="55"/>
      <c r="FM33" s="134"/>
      <c r="FN33" s="135"/>
      <c r="FO33" s="46"/>
      <c r="FP33" s="52"/>
      <c r="FQ33" s="53"/>
      <c r="FR33" s="47"/>
      <c r="FS33" s="42"/>
      <c r="FT33" s="57"/>
      <c r="FU33" s="43"/>
      <c r="FV33" s="54"/>
      <c r="FW33" s="50"/>
      <c r="FX33" s="51"/>
      <c r="FY33" s="44"/>
      <c r="FZ33" s="45"/>
      <c r="GA33" s="55"/>
      <c r="GB33" s="134"/>
      <c r="GC33" s="135"/>
      <c r="GD33" s="46"/>
      <c r="GE33" s="52"/>
      <c r="GF33" s="53"/>
      <c r="GG33" s="47"/>
      <c r="GH33" s="42"/>
      <c r="GI33" s="57"/>
      <c r="GJ33" s="43"/>
      <c r="GK33" s="54"/>
      <c r="GL33" s="50"/>
      <c r="GM33" s="51"/>
      <c r="GN33" s="44"/>
      <c r="GO33" s="45"/>
      <c r="GP33" s="55"/>
      <c r="GQ33" s="134"/>
      <c r="GR33" s="135"/>
      <c r="GS33" s="46"/>
      <c r="GT33" s="52"/>
      <c r="GU33" s="53"/>
      <c r="GV33" s="47"/>
      <c r="GW33" s="42"/>
      <c r="GX33" s="57"/>
      <c r="GY33" s="43"/>
      <c r="GZ33" s="54"/>
      <c r="HA33" s="50"/>
      <c r="HB33" s="51"/>
      <c r="HC33" s="44"/>
      <c r="HD33" s="45"/>
      <c r="HE33" s="55"/>
      <c r="HF33" s="134"/>
      <c r="HG33" s="135"/>
      <c r="HH33" s="46"/>
      <c r="HI33" s="52"/>
      <c r="HJ33" s="53"/>
      <c r="HK33" s="47"/>
      <c r="HL33" s="42"/>
      <c r="HM33" s="57"/>
      <c r="HN33" s="43"/>
      <c r="HO33" s="54"/>
      <c r="HP33" s="50"/>
      <c r="HQ33" s="51"/>
      <c r="HR33" s="44"/>
      <c r="HS33" s="45"/>
      <c r="HT33" s="55"/>
      <c r="HU33" s="134"/>
      <c r="HV33" s="135"/>
      <c r="HW33" s="46"/>
      <c r="HX33" s="52"/>
      <c r="HY33" s="53"/>
      <c r="HZ33" s="47"/>
      <c r="IA33" s="42"/>
      <c r="IB33" s="57"/>
      <c r="IC33" s="43"/>
      <c r="ID33" s="54"/>
      <c r="IE33" s="50"/>
      <c r="IF33" s="51"/>
      <c r="IG33" s="44"/>
      <c r="IH33" s="45"/>
      <c r="II33" s="55"/>
      <c r="IJ33" s="134"/>
      <c r="IK33" s="135"/>
      <c r="IL33" s="46"/>
      <c r="IM33" s="52"/>
      <c r="IN33" s="53"/>
      <c r="IO33" s="47"/>
      <c r="IP33" s="42"/>
    </row>
    <row r="34" spans="1:250" s="21" customFormat="1" ht="18.5">
      <c r="A34" s="42" t="s">
        <v>47</v>
      </c>
      <c r="B34" s="57" t="s">
        <v>106</v>
      </c>
      <c r="C34" s="43" t="s">
        <v>11</v>
      </c>
      <c r="D34" s="54" t="s">
        <v>0</v>
      </c>
      <c r="E34" s="50">
        <v>16.7</v>
      </c>
      <c r="F34" s="51" t="s">
        <v>91</v>
      </c>
      <c r="G34" s="44" t="s">
        <v>7</v>
      </c>
      <c r="H34" s="151">
        <f t="shared" si="0"/>
        <v>260</v>
      </c>
      <c r="I34" s="147">
        <v>0</v>
      </c>
      <c r="J34" s="42">
        <v>13</v>
      </c>
      <c r="K34" s="57" t="s">
        <v>38</v>
      </c>
      <c r="L34" s="43"/>
      <c r="M34" s="54"/>
      <c r="N34" s="50"/>
      <c r="O34" s="51"/>
      <c r="P34" s="44"/>
      <c r="Q34" s="45"/>
      <c r="R34" s="55"/>
      <c r="S34" s="134"/>
      <c r="T34" s="135"/>
      <c r="U34" s="46"/>
      <c r="V34" s="52"/>
      <c r="W34" s="53"/>
      <c r="X34" s="47"/>
      <c r="Y34" s="42"/>
      <c r="Z34" s="57"/>
      <c r="AA34" s="43"/>
      <c r="AB34" s="54"/>
      <c r="AC34" s="50"/>
      <c r="AD34" s="51"/>
      <c r="AE34" s="44"/>
      <c r="AF34" s="45"/>
      <c r="AG34" s="55"/>
      <c r="AH34" s="134"/>
      <c r="AI34" s="135"/>
      <c r="AJ34" s="46"/>
      <c r="AK34" s="52"/>
      <c r="AL34" s="53"/>
      <c r="AM34" s="47"/>
      <c r="AN34" s="42"/>
      <c r="AO34" s="57"/>
      <c r="AP34" s="43"/>
      <c r="AQ34" s="54"/>
      <c r="AR34" s="50"/>
      <c r="AS34" s="51"/>
      <c r="AT34" s="44"/>
      <c r="AU34" s="45"/>
      <c r="AV34" s="55"/>
      <c r="AW34" s="134"/>
      <c r="AX34" s="135"/>
      <c r="AY34" s="46"/>
      <c r="AZ34" s="52"/>
      <c r="BA34" s="53"/>
      <c r="BB34" s="47"/>
      <c r="BC34" s="42"/>
      <c r="BD34" s="57"/>
      <c r="BE34" s="43"/>
      <c r="BF34" s="54"/>
      <c r="BG34" s="50"/>
      <c r="BH34" s="51"/>
      <c r="BI34" s="44"/>
      <c r="BJ34" s="45"/>
      <c r="BK34" s="55"/>
      <c r="BL34" s="134"/>
      <c r="BM34" s="135"/>
      <c r="BN34" s="46"/>
      <c r="BO34" s="52"/>
      <c r="BP34" s="53"/>
      <c r="BQ34" s="47"/>
      <c r="BR34" s="42"/>
      <c r="BS34" s="57"/>
      <c r="BT34" s="43"/>
      <c r="BU34" s="54"/>
      <c r="BV34" s="50"/>
      <c r="BW34" s="51"/>
      <c r="BX34" s="44"/>
      <c r="BY34" s="45"/>
      <c r="BZ34" s="55"/>
      <c r="CA34" s="134"/>
      <c r="CB34" s="135"/>
      <c r="CC34" s="46"/>
      <c r="CD34" s="52"/>
      <c r="CE34" s="53"/>
      <c r="CF34" s="47"/>
      <c r="CG34" s="42"/>
      <c r="CH34" s="57"/>
      <c r="CI34" s="43"/>
      <c r="CJ34" s="54"/>
      <c r="CK34" s="50"/>
      <c r="CL34" s="51"/>
      <c r="CM34" s="44"/>
      <c r="CN34" s="45"/>
      <c r="CO34" s="55"/>
      <c r="CP34" s="134"/>
      <c r="CQ34" s="135"/>
      <c r="CR34" s="46"/>
      <c r="CS34" s="52"/>
      <c r="CT34" s="53"/>
      <c r="CU34" s="47"/>
      <c r="CV34" s="42"/>
      <c r="CW34" s="57"/>
      <c r="CX34" s="43"/>
      <c r="CY34" s="54"/>
      <c r="CZ34" s="50"/>
      <c r="DA34" s="51"/>
      <c r="DB34" s="44"/>
      <c r="DC34" s="45"/>
      <c r="DD34" s="55"/>
      <c r="DE34" s="134"/>
      <c r="DF34" s="135"/>
      <c r="DG34" s="46"/>
      <c r="DH34" s="52"/>
      <c r="DI34" s="53"/>
      <c r="DJ34" s="47"/>
      <c r="DK34" s="42"/>
      <c r="DL34" s="57"/>
      <c r="DM34" s="43"/>
      <c r="DN34" s="54"/>
      <c r="DO34" s="50"/>
      <c r="DP34" s="51"/>
      <c r="DQ34" s="44"/>
      <c r="DR34" s="45"/>
      <c r="DS34" s="55"/>
      <c r="DT34" s="134"/>
      <c r="DU34" s="135"/>
      <c r="DV34" s="46"/>
      <c r="DW34" s="52"/>
      <c r="DX34" s="53"/>
      <c r="DY34" s="47"/>
      <c r="DZ34" s="42"/>
      <c r="EA34" s="57"/>
      <c r="EB34" s="43"/>
      <c r="EC34" s="54"/>
      <c r="ED34" s="50"/>
      <c r="EE34" s="51"/>
      <c r="EF34" s="44"/>
      <c r="EG34" s="45"/>
      <c r="EH34" s="55"/>
      <c r="EI34" s="134"/>
      <c r="EJ34" s="135"/>
      <c r="EK34" s="46"/>
      <c r="EL34" s="52"/>
      <c r="EM34" s="53"/>
      <c r="EN34" s="47"/>
      <c r="EO34" s="42"/>
      <c r="EP34" s="57"/>
      <c r="EQ34" s="43"/>
      <c r="ER34" s="54"/>
      <c r="ES34" s="50"/>
      <c r="ET34" s="51"/>
      <c r="EU34" s="44"/>
      <c r="EV34" s="45"/>
      <c r="EW34" s="55"/>
      <c r="EX34" s="134"/>
      <c r="EY34" s="135"/>
      <c r="EZ34" s="46"/>
      <c r="FA34" s="52"/>
      <c r="FB34" s="53"/>
      <c r="FC34" s="47"/>
      <c r="FD34" s="42"/>
      <c r="FE34" s="57"/>
      <c r="FF34" s="43"/>
      <c r="FG34" s="54"/>
      <c r="FH34" s="50"/>
      <c r="FI34" s="51"/>
      <c r="FJ34" s="44"/>
      <c r="FK34" s="45"/>
      <c r="FL34" s="55"/>
      <c r="FM34" s="134"/>
      <c r="FN34" s="135"/>
      <c r="FO34" s="46"/>
      <c r="FP34" s="52"/>
      <c r="FQ34" s="53"/>
      <c r="FR34" s="47"/>
      <c r="FS34" s="42"/>
      <c r="FT34" s="57"/>
      <c r="FU34" s="43"/>
      <c r="FV34" s="54"/>
      <c r="FW34" s="50"/>
      <c r="FX34" s="51"/>
      <c r="FY34" s="44"/>
      <c r="FZ34" s="45"/>
      <c r="GA34" s="55"/>
      <c r="GB34" s="134"/>
      <c r="GC34" s="135"/>
      <c r="GD34" s="46"/>
      <c r="GE34" s="52"/>
      <c r="GF34" s="53"/>
      <c r="GG34" s="47"/>
      <c r="GH34" s="42"/>
      <c r="GI34" s="57"/>
      <c r="GJ34" s="43"/>
      <c r="GK34" s="54"/>
      <c r="GL34" s="50"/>
      <c r="GM34" s="51"/>
      <c r="GN34" s="44"/>
      <c r="GO34" s="45"/>
      <c r="GP34" s="55"/>
      <c r="GQ34" s="134"/>
      <c r="GR34" s="135"/>
      <c r="GS34" s="46"/>
      <c r="GT34" s="52"/>
      <c r="GU34" s="53"/>
      <c r="GV34" s="47"/>
      <c r="GW34" s="42"/>
      <c r="GX34" s="57"/>
      <c r="GY34" s="43"/>
      <c r="GZ34" s="54"/>
      <c r="HA34" s="50"/>
      <c r="HB34" s="51"/>
      <c r="HC34" s="44"/>
      <c r="HD34" s="45"/>
      <c r="HE34" s="55"/>
      <c r="HF34" s="134"/>
      <c r="HG34" s="135"/>
      <c r="HH34" s="46"/>
      <c r="HI34" s="52"/>
      <c r="HJ34" s="53"/>
      <c r="HK34" s="47"/>
      <c r="HL34" s="42"/>
      <c r="HM34" s="57"/>
      <c r="HN34" s="43"/>
      <c r="HO34" s="54"/>
      <c r="HP34" s="50"/>
      <c r="HQ34" s="51"/>
      <c r="HR34" s="44"/>
      <c r="HS34" s="45"/>
      <c r="HT34" s="55"/>
      <c r="HU34" s="134"/>
      <c r="HV34" s="135"/>
      <c r="HW34" s="46"/>
      <c r="HX34" s="52"/>
      <c r="HY34" s="53"/>
      <c r="HZ34" s="47"/>
      <c r="IA34" s="42"/>
      <c r="IB34" s="57"/>
      <c r="IC34" s="43"/>
      <c r="ID34" s="54"/>
      <c r="IE34" s="50"/>
      <c r="IF34" s="51"/>
      <c r="IG34" s="44"/>
      <c r="IH34" s="45"/>
      <c r="II34" s="55"/>
      <c r="IJ34" s="134"/>
      <c r="IK34" s="135"/>
      <c r="IL34" s="46"/>
      <c r="IM34" s="52"/>
      <c r="IN34" s="53"/>
      <c r="IO34" s="47"/>
      <c r="IP34" s="42"/>
    </row>
    <row r="35" spans="1:250" s="21" customFormat="1" ht="18.5">
      <c r="A35" s="42" t="s">
        <v>47</v>
      </c>
      <c r="B35" s="57" t="s">
        <v>106</v>
      </c>
      <c r="C35" s="43" t="s">
        <v>54</v>
      </c>
      <c r="D35" s="54" t="s">
        <v>40</v>
      </c>
      <c r="E35" s="50">
        <v>42.75</v>
      </c>
      <c r="F35" s="51" t="s">
        <v>91</v>
      </c>
      <c r="G35" s="44" t="s">
        <v>133</v>
      </c>
      <c r="H35" s="151">
        <f t="shared" si="0"/>
        <v>156</v>
      </c>
      <c r="I35" s="147">
        <v>0</v>
      </c>
      <c r="J35" s="42">
        <v>13</v>
      </c>
      <c r="K35" s="57" t="s">
        <v>38</v>
      </c>
      <c r="L35" s="43"/>
      <c r="M35" s="54"/>
      <c r="N35" s="50"/>
      <c r="O35" s="51"/>
      <c r="P35" s="44"/>
      <c r="Q35" s="45"/>
      <c r="R35" s="55"/>
      <c r="S35" s="134"/>
      <c r="T35" s="135"/>
      <c r="U35" s="46"/>
      <c r="V35" s="52"/>
      <c r="W35" s="53"/>
      <c r="X35" s="47"/>
      <c r="Y35" s="42"/>
      <c r="Z35" s="57"/>
      <c r="AA35" s="43"/>
      <c r="AB35" s="54"/>
      <c r="AC35" s="50"/>
      <c r="AD35" s="51"/>
      <c r="AE35" s="44"/>
      <c r="AF35" s="45"/>
      <c r="AG35" s="55"/>
      <c r="AH35" s="134"/>
      <c r="AI35" s="135"/>
      <c r="AJ35" s="46"/>
      <c r="AK35" s="52"/>
      <c r="AL35" s="53"/>
      <c r="AM35" s="47"/>
      <c r="AN35" s="42"/>
      <c r="AO35" s="57"/>
      <c r="AP35" s="43"/>
      <c r="AQ35" s="54"/>
      <c r="AR35" s="50"/>
      <c r="AS35" s="51"/>
      <c r="AT35" s="44"/>
      <c r="AU35" s="45"/>
      <c r="AV35" s="55"/>
      <c r="AW35" s="134"/>
      <c r="AX35" s="135"/>
      <c r="AY35" s="46"/>
      <c r="AZ35" s="52"/>
      <c r="BA35" s="53"/>
      <c r="BB35" s="47"/>
      <c r="BC35" s="42"/>
      <c r="BD35" s="57"/>
      <c r="BE35" s="43"/>
      <c r="BF35" s="54"/>
      <c r="BG35" s="50"/>
      <c r="BH35" s="51"/>
      <c r="BI35" s="44"/>
      <c r="BJ35" s="45"/>
      <c r="BK35" s="55"/>
      <c r="BL35" s="134"/>
      <c r="BM35" s="135"/>
      <c r="BN35" s="46"/>
      <c r="BO35" s="52"/>
      <c r="BP35" s="53"/>
      <c r="BQ35" s="47"/>
      <c r="BR35" s="42"/>
      <c r="BS35" s="57"/>
      <c r="BT35" s="43"/>
      <c r="BU35" s="54"/>
      <c r="BV35" s="50"/>
      <c r="BW35" s="51"/>
      <c r="BX35" s="44"/>
      <c r="BY35" s="45"/>
      <c r="BZ35" s="55"/>
      <c r="CA35" s="134"/>
      <c r="CB35" s="135"/>
      <c r="CC35" s="46"/>
      <c r="CD35" s="52"/>
      <c r="CE35" s="53"/>
      <c r="CF35" s="47"/>
      <c r="CG35" s="42"/>
      <c r="CH35" s="57"/>
      <c r="CI35" s="43"/>
      <c r="CJ35" s="54"/>
      <c r="CK35" s="50"/>
      <c r="CL35" s="51"/>
      <c r="CM35" s="44"/>
      <c r="CN35" s="45"/>
      <c r="CO35" s="55"/>
      <c r="CP35" s="134"/>
      <c r="CQ35" s="135"/>
      <c r="CR35" s="46"/>
      <c r="CS35" s="52"/>
      <c r="CT35" s="53"/>
      <c r="CU35" s="47"/>
      <c r="CV35" s="42"/>
      <c r="CW35" s="57"/>
      <c r="CX35" s="43"/>
      <c r="CY35" s="54"/>
      <c r="CZ35" s="50"/>
      <c r="DA35" s="51"/>
      <c r="DB35" s="44"/>
      <c r="DC35" s="45"/>
      <c r="DD35" s="55"/>
      <c r="DE35" s="134"/>
      <c r="DF35" s="135"/>
      <c r="DG35" s="46"/>
      <c r="DH35" s="52"/>
      <c r="DI35" s="53"/>
      <c r="DJ35" s="47"/>
      <c r="DK35" s="42"/>
      <c r="DL35" s="57"/>
      <c r="DM35" s="43"/>
      <c r="DN35" s="54"/>
      <c r="DO35" s="50"/>
      <c r="DP35" s="51"/>
      <c r="DQ35" s="44"/>
      <c r="DR35" s="45"/>
      <c r="DS35" s="55"/>
      <c r="DT35" s="134"/>
      <c r="DU35" s="135"/>
      <c r="DV35" s="46"/>
      <c r="DW35" s="52"/>
      <c r="DX35" s="53"/>
      <c r="DY35" s="47"/>
      <c r="DZ35" s="42"/>
      <c r="EA35" s="57"/>
      <c r="EB35" s="43"/>
      <c r="EC35" s="54"/>
      <c r="ED35" s="50"/>
      <c r="EE35" s="51"/>
      <c r="EF35" s="44"/>
      <c r="EG35" s="45"/>
      <c r="EH35" s="55"/>
      <c r="EI35" s="134"/>
      <c r="EJ35" s="135"/>
      <c r="EK35" s="46"/>
      <c r="EL35" s="52"/>
      <c r="EM35" s="53"/>
      <c r="EN35" s="47"/>
      <c r="EO35" s="42"/>
      <c r="EP35" s="57"/>
      <c r="EQ35" s="43"/>
      <c r="ER35" s="54"/>
      <c r="ES35" s="50"/>
      <c r="ET35" s="51"/>
      <c r="EU35" s="44"/>
      <c r="EV35" s="45"/>
      <c r="EW35" s="55"/>
      <c r="EX35" s="134"/>
      <c r="EY35" s="135"/>
      <c r="EZ35" s="46"/>
      <c r="FA35" s="52"/>
      <c r="FB35" s="53"/>
      <c r="FC35" s="47"/>
      <c r="FD35" s="42"/>
      <c r="FE35" s="57"/>
      <c r="FF35" s="43"/>
      <c r="FG35" s="54"/>
      <c r="FH35" s="50"/>
      <c r="FI35" s="51"/>
      <c r="FJ35" s="44"/>
      <c r="FK35" s="45"/>
      <c r="FL35" s="55"/>
      <c r="FM35" s="134"/>
      <c r="FN35" s="135"/>
      <c r="FO35" s="46"/>
      <c r="FP35" s="52"/>
      <c r="FQ35" s="53"/>
      <c r="FR35" s="47"/>
      <c r="FS35" s="42"/>
      <c r="FT35" s="57"/>
      <c r="FU35" s="43"/>
      <c r="FV35" s="54"/>
      <c r="FW35" s="50"/>
      <c r="FX35" s="51"/>
      <c r="FY35" s="44"/>
      <c r="FZ35" s="45"/>
      <c r="GA35" s="55"/>
      <c r="GB35" s="134"/>
      <c r="GC35" s="135"/>
      <c r="GD35" s="46"/>
      <c r="GE35" s="52"/>
      <c r="GF35" s="53"/>
      <c r="GG35" s="47"/>
      <c r="GH35" s="42"/>
      <c r="GI35" s="57"/>
      <c r="GJ35" s="43"/>
      <c r="GK35" s="54"/>
      <c r="GL35" s="50"/>
      <c r="GM35" s="51"/>
      <c r="GN35" s="44"/>
      <c r="GO35" s="45"/>
      <c r="GP35" s="55"/>
      <c r="GQ35" s="134"/>
      <c r="GR35" s="135"/>
      <c r="GS35" s="46"/>
      <c r="GT35" s="52"/>
      <c r="GU35" s="53"/>
      <c r="GV35" s="47"/>
      <c r="GW35" s="42"/>
      <c r="GX35" s="57"/>
      <c r="GY35" s="43"/>
      <c r="GZ35" s="54"/>
      <c r="HA35" s="50"/>
      <c r="HB35" s="51"/>
      <c r="HC35" s="44"/>
      <c r="HD35" s="45"/>
      <c r="HE35" s="55"/>
      <c r="HF35" s="134"/>
      <c r="HG35" s="135"/>
      <c r="HH35" s="46"/>
      <c r="HI35" s="52"/>
      <c r="HJ35" s="53"/>
      <c r="HK35" s="47"/>
      <c r="HL35" s="42"/>
      <c r="HM35" s="57"/>
      <c r="HN35" s="43"/>
      <c r="HO35" s="54"/>
      <c r="HP35" s="50"/>
      <c r="HQ35" s="51"/>
      <c r="HR35" s="44"/>
      <c r="HS35" s="45"/>
      <c r="HT35" s="55"/>
      <c r="HU35" s="134"/>
      <c r="HV35" s="135"/>
      <c r="HW35" s="46"/>
      <c r="HX35" s="52"/>
      <c r="HY35" s="53"/>
      <c r="HZ35" s="47"/>
      <c r="IA35" s="42"/>
      <c r="IB35" s="57"/>
      <c r="IC35" s="43"/>
      <c r="ID35" s="54"/>
      <c r="IE35" s="50"/>
      <c r="IF35" s="51"/>
      <c r="IG35" s="44"/>
      <c r="IH35" s="45"/>
      <c r="II35" s="55"/>
      <c r="IJ35" s="134"/>
      <c r="IK35" s="135"/>
      <c r="IL35" s="46"/>
      <c r="IM35" s="52"/>
      <c r="IN35" s="53"/>
      <c r="IO35" s="47"/>
      <c r="IP35" s="42"/>
    </row>
    <row r="36" spans="1:250" s="21" customFormat="1" ht="18.5">
      <c r="A36" s="42" t="s">
        <v>47</v>
      </c>
      <c r="B36" s="57" t="s">
        <v>106</v>
      </c>
      <c r="C36" s="43" t="s">
        <v>11</v>
      </c>
      <c r="D36" s="54" t="s">
        <v>66</v>
      </c>
      <c r="E36" s="50">
        <v>23.1</v>
      </c>
      <c r="F36" s="51" t="s">
        <v>91</v>
      </c>
      <c r="G36" s="44" t="s">
        <v>7</v>
      </c>
      <c r="H36" s="151">
        <f t="shared" si="0"/>
        <v>260</v>
      </c>
      <c r="I36" s="147">
        <v>0</v>
      </c>
      <c r="J36" s="42">
        <v>13</v>
      </c>
      <c r="K36" s="57" t="s">
        <v>38</v>
      </c>
      <c r="L36" s="43"/>
      <c r="M36" s="54"/>
      <c r="N36" s="50"/>
      <c r="O36" s="51"/>
      <c r="P36" s="44"/>
      <c r="Q36" s="45"/>
      <c r="R36" s="55"/>
      <c r="S36" s="134"/>
      <c r="T36" s="135"/>
      <c r="U36" s="46"/>
      <c r="V36" s="52"/>
      <c r="W36" s="53"/>
      <c r="X36" s="47"/>
      <c r="Y36" s="42"/>
      <c r="Z36" s="57"/>
      <c r="AA36" s="43"/>
      <c r="AB36" s="54"/>
      <c r="AC36" s="50"/>
      <c r="AD36" s="51"/>
      <c r="AE36" s="44"/>
      <c r="AF36" s="45"/>
      <c r="AG36" s="55"/>
      <c r="AH36" s="134"/>
      <c r="AI36" s="135"/>
      <c r="AJ36" s="46"/>
      <c r="AK36" s="52"/>
      <c r="AL36" s="53"/>
      <c r="AM36" s="47"/>
      <c r="AN36" s="42"/>
      <c r="AO36" s="57"/>
      <c r="AP36" s="43"/>
      <c r="AQ36" s="54"/>
      <c r="AR36" s="50"/>
      <c r="AS36" s="51"/>
      <c r="AT36" s="44"/>
      <c r="AU36" s="45"/>
      <c r="AV36" s="55"/>
      <c r="AW36" s="134"/>
      <c r="AX36" s="135"/>
      <c r="AY36" s="46"/>
      <c r="AZ36" s="52"/>
      <c r="BA36" s="53"/>
      <c r="BB36" s="47"/>
      <c r="BC36" s="42"/>
      <c r="BD36" s="57"/>
      <c r="BE36" s="43"/>
      <c r="BF36" s="54"/>
      <c r="BG36" s="50"/>
      <c r="BH36" s="51"/>
      <c r="BI36" s="44"/>
      <c r="BJ36" s="45"/>
      <c r="BK36" s="55"/>
      <c r="BL36" s="134"/>
      <c r="BM36" s="135"/>
      <c r="BN36" s="46"/>
      <c r="BO36" s="52"/>
      <c r="BP36" s="53"/>
      <c r="BQ36" s="47"/>
      <c r="BR36" s="42"/>
      <c r="BS36" s="57"/>
      <c r="BT36" s="43"/>
      <c r="BU36" s="54"/>
      <c r="BV36" s="50"/>
      <c r="BW36" s="51"/>
      <c r="BX36" s="44"/>
      <c r="BY36" s="45"/>
      <c r="BZ36" s="55"/>
      <c r="CA36" s="134"/>
      <c r="CB36" s="135"/>
      <c r="CC36" s="46"/>
      <c r="CD36" s="52"/>
      <c r="CE36" s="53"/>
      <c r="CF36" s="47"/>
      <c r="CG36" s="42"/>
      <c r="CH36" s="57"/>
      <c r="CI36" s="43"/>
      <c r="CJ36" s="54"/>
      <c r="CK36" s="50"/>
      <c r="CL36" s="51"/>
      <c r="CM36" s="44"/>
      <c r="CN36" s="45"/>
      <c r="CO36" s="55"/>
      <c r="CP36" s="134"/>
      <c r="CQ36" s="135"/>
      <c r="CR36" s="46"/>
      <c r="CS36" s="52"/>
      <c r="CT36" s="53"/>
      <c r="CU36" s="47"/>
      <c r="CV36" s="42"/>
      <c r="CW36" s="57"/>
      <c r="CX36" s="43"/>
      <c r="CY36" s="54"/>
      <c r="CZ36" s="50"/>
      <c r="DA36" s="51"/>
      <c r="DB36" s="44"/>
      <c r="DC36" s="45"/>
      <c r="DD36" s="55"/>
      <c r="DE36" s="134"/>
      <c r="DF36" s="135"/>
      <c r="DG36" s="46"/>
      <c r="DH36" s="52"/>
      <c r="DI36" s="53"/>
      <c r="DJ36" s="47"/>
      <c r="DK36" s="42"/>
      <c r="DL36" s="57"/>
      <c r="DM36" s="43"/>
      <c r="DN36" s="54"/>
      <c r="DO36" s="50"/>
      <c r="DP36" s="51"/>
      <c r="DQ36" s="44"/>
      <c r="DR36" s="45"/>
      <c r="DS36" s="55"/>
      <c r="DT36" s="134"/>
      <c r="DU36" s="135"/>
      <c r="DV36" s="46"/>
      <c r="DW36" s="52"/>
      <c r="DX36" s="53"/>
      <c r="DY36" s="47"/>
      <c r="DZ36" s="42"/>
      <c r="EA36" s="57"/>
      <c r="EB36" s="43"/>
      <c r="EC36" s="54"/>
      <c r="ED36" s="50"/>
      <c r="EE36" s="51"/>
      <c r="EF36" s="44"/>
      <c r="EG36" s="45"/>
      <c r="EH36" s="55"/>
      <c r="EI36" s="134"/>
      <c r="EJ36" s="135"/>
      <c r="EK36" s="46"/>
      <c r="EL36" s="52"/>
      <c r="EM36" s="53"/>
      <c r="EN36" s="47"/>
      <c r="EO36" s="42"/>
      <c r="EP36" s="57"/>
      <c r="EQ36" s="43"/>
      <c r="ER36" s="54"/>
      <c r="ES36" s="50"/>
      <c r="ET36" s="51"/>
      <c r="EU36" s="44"/>
      <c r="EV36" s="45"/>
      <c r="EW36" s="55"/>
      <c r="EX36" s="134"/>
      <c r="EY36" s="135"/>
      <c r="EZ36" s="46"/>
      <c r="FA36" s="52"/>
      <c r="FB36" s="53"/>
      <c r="FC36" s="47"/>
      <c r="FD36" s="42"/>
      <c r="FE36" s="57"/>
      <c r="FF36" s="43"/>
      <c r="FG36" s="54"/>
      <c r="FH36" s="50"/>
      <c r="FI36" s="51"/>
      <c r="FJ36" s="44"/>
      <c r="FK36" s="45"/>
      <c r="FL36" s="55"/>
      <c r="FM36" s="134"/>
      <c r="FN36" s="135"/>
      <c r="FO36" s="46"/>
      <c r="FP36" s="52"/>
      <c r="FQ36" s="53"/>
      <c r="FR36" s="47"/>
      <c r="FS36" s="42"/>
      <c r="FT36" s="57"/>
      <c r="FU36" s="43"/>
      <c r="FV36" s="54"/>
      <c r="FW36" s="50"/>
      <c r="FX36" s="51"/>
      <c r="FY36" s="44"/>
      <c r="FZ36" s="45"/>
      <c r="GA36" s="55"/>
      <c r="GB36" s="134"/>
      <c r="GC36" s="135"/>
      <c r="GD36" s="46"/>
      <c r="GE36" s="52"/>
      <c r="GF36" s="53"/>
      <c r="GG36" s="47"/>
      <c r="GH36" s="42"/>
      <c r="GI36" s="57"/>
      <c r="GJ36" s="43"/>
      <c r="GK36" s="54"/>
      <c r="GL36" s="50"/>
      <c r="GM36" s="51"/>
      <c r="GN36" s="44"/>
      <c r="GO36" s="45"/>
      <c r="GP36" s="55"/>
      <c r="GQ36" s="134"/>
      <c r="GR36" s="135"/>
      <c r="GS36" s="46"/>
      <c r="GT36" s="52"/>
      <c r="GU36" s="53"/>
      <c r="GV36" s="47"/>
      <c r="GW36" s="42"/>
      <c r="GX36" s="57"/>
      <c r="GY36" s="43"/>
      <c r="GZ36" s="54"/>
      <c r="HA36" s="50"/>
      <c r="HB36" s="51"/>
      <c r="HC36" s="44"/>
      <c r="HD36" s="45"/>
      <c r="HE36" s="55"/>
      <c r="HF36" s="134"/>
      <c r="HG36" s="135"/>
      <c r="HH36" s="46"/>
      <c r="HI36" s="52"/>
      <c r="HJ36" s="53"/>
      <c r="HK36" s="47"/>
      <c r="HL36" s="42"/>
      <c r="HM36" s="57"/>
      <c r="HN36" s="43"/>
      <c r="HO36" s="54"/>
      <c r="HP36" s="50"/>
      <c r="HQ36" s="51"/>
      <c r="HR36" s="44"/>
      <c r="HS36" s="45"/>
      <c r="HT36" s="55"/>
      <c r="HU36" s="134"/>
      <c r="HV36" s="135"/>
      <c r="HW36" s="46"/>
      <c r="HX36" s="52"/>
      <c r="HY36" s="53"/>
      <c r="HZ36" s="47"/>
      <c r="IA36" s="42"/>
      <c r="IB36" s="57"/>
      <c r="IC36" s="43"/>
      <c r="ID36" s="54"/>
      <c r="IE36" s="50"/>
      <c r="IF36" s="51"/>
      <c r="IG36" s="44"/>
      <c r="IH36" s="45"/>
      <c r="II36" s="55"/>
      <c r="IJ36" s="134"/>
      <c r="IK36" s="135"/>
      <c r="IL36" s="46"/>
      <c r="IM36" s="52"/>
      <c r="IN36" s="53"/>
      <c r="IO36" s="47"/>
      <c r="IP36" s="42"/>
    </row>
    <row r="37" spans="1:250" s="21" customFormat="1" ht="18.5">
      <c r="A37" s="42" t="s">
        <v>47</v>
      </c>
      <c r="B37" s="57" t="s">
        <v>106</v>
      </c>
      <c r="C37" s="43" t="s">
        <v>11</v>
      </c>
      <c r="D37" s="54" t="s">
        <v>52</v>
      </c>
      <c r="E37" s="50">
        <v>14.38</v>
      </c>
      <c r="F37" s="51" t="s">
        <v>91</v>
      </c>
      <c r="G37" s="44" t="s">
        <v>7</v>
      </c>
      <c r="H37" s="151">
        <f t="shared" si="0"/>
        <v>260</v>
      </c>
      <c r="I37" s="147">
        <v>0</v>
      </c>
      <c r="J37" s="42">
        <v>13</v>
      </c>
      <c r="K37" s="57" t="s">
        <v>38</v>
      </c>
      <c r="L37" s="43"/>
      <c r="M37" s="54"/>
      <c r="N37" s="50"/>
      <c r="O37" s="51"/>
      <c r="P37" s="44"/>
      <c r="Q37" s="45"/>
      <c r="R37" s="55"/>
      <c r="S37" s="134"/>
      <c r="T37" s="135"/>
      <c r="U37" s="46"/>
      <c r="V37" s="52"/>
      <c r="W37" s="53"/>
      <c r="X37" s="47"/>
      <c r="Y37" s="42"/>
      <c r="Z37" s="57"/>
      <c r="AA37" s="43"/>
      <c r="AB37" s="54"/>
      <c r="AC37" s="50"/>
      <c r="AD37" s="51"/>
      <c r="AE37" s="44"/>
      <c r="AF37" s="45"/>
      <c r="AG37" s="55"/>
      <c r="AH37" s="134"/>
      <c r="AI37" s="135"/>
      <c r="AJ37" s="46"/>
      <c r="AK37" s="52"/>
      <c r="AL37" s="53"/>
      <c r="AM37" s="47"/>
      <c r="AN37" s="42"/>
      <c r="AO37" s="57"/>
      <c r="AP37" s="43"/>
      <c r="AQ37" s="54"/>
      <c r="AR37" s="50"/>
      <c r="AS37" s="51"/>
      <c r="AT37" s="44"/>
      <c r="AU37" s="45"/>
      <c r="AV37" s="55"/>
      <c r="AW37" s="134"/>
      <c r="AX37" s="135"/>
      <c r="AY37" s="46"/>
      <c r="AZ37" s="52"/>
      <c r="BA37" s="53"/>
      <c r="BB37" s="47"/>
      <c r="BC37" s="42"/>
      <c r="BD37" s="57"/>
      <c r="BE37" s="43"/>
      <c r="BF37" s="54"/>
      <c r="BG37" s="50"/>
      <c r="BH37" s="51"/>
      <c r="BI37" s="44"/>
      <c r="BJ37" s="45"/>
      <c r="BK37" s="55"/>
      <c r="BL37" s="134"/>
      <c r="BM37" s="135"/>
      <c r="BN37" s="46"/>
      <c r="BO37" s="52"/>
      <c r="BP37" s="53"/>
      <c r="BQ37" s="47"/>
      <c r="BR37" s="42"/>
      <c r="BS37" s="57"/>
      <c r="BT37" s="43"/>
      <c r="BU37" s="54"/>
      <c r="BV37" s="50"/>
      <c r="BW37" s="51"/>
      <c r="BX37" s="44"/>
      <c r="BY37" s="45"/>
      <c r="BZ37" s="55"/>
      <c r="CA37" s="134"/>
      <c r="CB37" s="135"/>
      <c r="CC37" s="46"/>
      <c r="CD37" s="52"/>
      <c r="CE37" s="53"/>
      <c r="CF37" s="47"/>
      <c r="CG37" s="42"/>
      <c r="CH37" s="57"/>
      <c r="CI37" s="43"/>
      <c r="CJ37" s="54"/>
      <c r="CK37" s="50"/>
      <c r="CL37" s="51"/>
      <c r="CM37" s="44"/>
      <c r="CN37" s="45"/>
      <c r="CO37" s="55"/>
      <c r="CP37" s="134"/>
      <c r="CQ37" s="135"/>
      <c r="CR37" s="46"/>
      <c r="CS37" s="52"/>
      <c r="CT37" s="53"/>
      <c r="CU37" s="47"/>
      <c r="CV37" s="42"/>
      <c r="CW37" s="57"/>
      <c r="CX37" s="43"/>
      <c r="CY37" s="54"/>
      <c r="CZ37" s="50"/>
      <c r="DA37" s="51"/>
      <c r="DB37" s="44"/>
      <c r="DC37" s="45"/>
      <c r="DD37" s="55"/>
      <c r="DE37" s="134"/>
      <c r="DF37" s="135"/>
      <c r="DG37" s="46"/>
      <c r="DH37" s="52"/>
      <c r="DI37" s="53"/>
      <c r="DJ37" s="47"/>
      <c r="DK37" s="42"/>
      <c r="DL37" s="57"/>
      <c r="DM37" s="43"/>
      <c r="DN37" s="54"/>
      <c r="DO37" s="50"/>
      <c r="DP37" s="51"/>
      <c r="DQ37" s="44"/>
      <c r="DR37" s="45"/>
      <c r="DS37" s="55"/>
      <c r="DT37" s="134"/>
      <c r="DU37" s="135"/>
      <c r="DV37" s="46"/>
      <c r="DW37" s="52"/>
      <c r="DX37" s="53"/>
      <c r="DY37" s="47"/>
      <c r="DZ37" s="42"/>
      <c r="EA37" s="57"/>
      <c r="EB37" s="43"/>
      <c r="EC37" s="54"/>
      <c r="ED37" s="50"/>
      <c r="EE37" s="51"/>
      <c r="EF37" s="44"/>
      <c r="EG37" s="45"/>
      <c r="EH37" s="55"/>
      <c r="EI37" s="134"/>
      <c r="EJ37" s="135"/>
      <c r="EK37" s="46"/>
      <c r="EL37" s="52"/>
      <c r="EM37" s="53"/>
      <c r="EN37" s="47"/>
      <c r="EO37" s="42"/>
      <c r="EP37" s="57"/>
      <c r="EQ37" s="43"/>
      <c r="ER37" s="54"/>
      <c r="ES37" s="50"/>
      <c r="ET37" s="51"/>
      <c r="EU37" s="44"/>
      <c r="EV37" s="45"/>
      <c r="EW37" s="55"/>
      <c r="EX37" s="134"/>
      <c r="EY37" s="135"/>
      <c r="EZ37" s="46"/>
      <c r="FA37" s="52"/>
      <c r="FB37" s="53"/>
      <c r="FC37" s="47"/>
      <c r="FD37" s="42"/>
      <c r="FE37" s="57"/>
      <c r="FF37" s="43"/>
      <c r="FG37" s="54"/>
      <c r="FH37" s="50"/>
      <c r="FI37" s="51"/>
      <c r="FJ37" s="44"/>
      <c r="FK37" s="45"/>
      <c r="FL37" s="55"/>
      <c r="FM37" s="134"/>
      <c r="FN37" s="135"/>
      <c r="FO37" s="46"/>
      <c r="FP37" s="52"/>
      <c r="FQ37" s="53"/>
      <c r="FR37" s="47"/>
      <c r="FS37" s="42"/>
      <c r="FT37" s="57"/>
      <c r="FU37" s="43"/>
      <c r="FV37" s="54"/>
      <c r="FW37" s="50"/>
      <c r="FX37" s="51"/>
      <c r="FY37" s="44"/>
      <c r="FZ37" s="45"/>
      <c r="GA37" s="55"/>
      <c r="GB37" s="134"/>
      <c r="GC37" s="135"/>
      <c r="GD37" s="46"/>
      <c r="GE37" s="52"/>
      <c r="GF37" s="53"/>
      <c r="GG37" s="47"/>
      <c r="GH37" s="42"/>
      <c r="GI37" s="57"/>
      <c r="GJ37" s="43"/>
      <c r="GK37" s="54"/>
      <c r="GL37" s="50"/>
      <c r="GM37" s="51"/>
      <c r="GN37" s="44"/>
      <c r="GO37" s="45"/>
      <c r="GP37" s="55"/>
      <c r="GQ37" s="134"/>
      <c r="GR37" s="135"/>
      <c r="GS37" s="46"/>
      <c r="GT37" s="52"/>
      <c r="GU37" s="53"/>
      <c r="GV37" s="47"/>
      <c r="GW37" s="42"/>
      <c r="GX37" s="57"/>
      <c r="GY37" s="43"/>
      <c r="GZ37" s="54"/>
      <c r="HA37" s="50"/>
      <c r="HB37" s="51"/>
      <c r="HC37" s="44"/>
      <c r="HD37" s="45"/>
      <c r="HE37" s="55"/>
      <c r="HF37" s="134"/>
      <c r="HG37" s="135"/>
      <c r="HH37" s="46"/>
      <c r="HI37" s="52"/>
      <c r="HJ37" s="53"/>
      <c r="HK37" s="47"/>
      <c r="HL37" s="42"/>
      <c r="HM37" s="57"/>
      <c r="HN37" s="43"/>
      <c r="HO37" s="54"/>
      <c r="HP37" s="50"/>
      <c r="HQ37" s="51"/>
      <c r="HR37" s="44"/>
      <c r="HS37" s="45"/>
      <c r="HT37" s="55"/>
      <c r="HU37" s="134"/>
      <c r="HV37" s="135"/>
      <c r="HW37" s="46"/>
      <c r="HX37" s="52"/>
      <c r="HY37" s="53"/>
      <c r="HZ37" s="47"/>
      <c r="IA37" s="42"/>
      <c r="IB37" s="57"/>
      <c r="IC37" s="43"/>
      <c r="ID37" s="54"/>
      <c r="IE37" s="50"/>
      <c r="IF37" s="51"/>
      <c r="IG37" s="44"/>
      <c r="IH37" s="45"/>
      <c r="II37" s="55"/>
      <c r="IJ37" s="134"/>
      <c r="IK37" s="135"/>
      <c r="IL37" s="46"/>
      <c r="IM37" s="52"/>
      <c r="IN37" s="53"/>
      <c r="IO37" s="47"/>
      <c r="IP37" s="42"/>
    </row>
    <row r="38" spans="1:250" s="21" customFormat="1" ht="18.5">
      <c r="A38" s="42" t="s">
        <v>47</v>
      </c>
      <c r="B38" s="57" t="s">
        <v>106</v>
      </c>
      <c r="C38" s="43" t="s">
        <v>11</v>
      </c>
      <c r="D38" s="54" t="s">
        <v>55</v>
      </c>
      <c r="E38" s="50">
        <v>14.22</v>
      </c>
      <c r="F38" s="51" t="s">
        <v>91</v>
      </c>
      <c r="G38" s="44" t="s">
        <v>7</v>
      </c>
      <c r="H38" s="151">
        <f t="shared" si="0"/>
        <v>260</v>
      </c>
      <c r="I38" s="147">
        <v>0</v>
      </c>
      <c r="J38" s="42">
        <v>13</v>
      </c>
      <c r="K38" s="57" t="s">
        <v>38</v>
      </c>
      <c r="L38" s="43"/>
      <c r="M38" s="54"/>
      <c r="N38" s="50"/>
      <c r="O38" s="51"/>
      <c r="P38" s="44"/>
      <c r="Q38" s="45"/>
      <c r="R38" s="55"/>
      <c r="S38" s="134"/>
      <c r="T38" s="135"/>
      <c r="U38" s="46"/>
      <c r="V38" s="52"/>
      <c r="W38" s="53"/>
      <c r="X38" s="47"/>
      <c r="Y38" s="42"/>
      <c r="Z38" s="57"/>
      <c r="AA38" s="43"/>
      <c r="AB38" s="54"/>
      <c r="AC38" s="50"/>
      <c r="AD38" s="51"/>
      <c r="AE38" s="44"/>
      <c r="AF38" s="45"/>
      <c r="AG38" s="55"/>
      <c r="AH38" s="134"/>
      <c r="AI38" s="135"/>
      <c r="AJ38" s="46"/>
      <c r="AK38" s="52"/>
      <c r="AL38" s="53"/>
      <c r="AM38" s="47"/>
      <c r="AN38" s="42"/>
      <c r="AO38" s="57"/>
      <c r="AP38" s="43"/>
      <c r="AQ38" s="54"/>
      <c r="AR38" s="50"/>
      <c r="AS38" s="51"/>
      <c r="AT38" s="44"/>
      <c r="AU38" s="45"/>
      <c r="AV38" s="55"/>
      <c r="AW38" s="134"/>
      <c r="AX38" s="135"/>
      <c r="AY38" s="46"/>
      <c r="AZ38" s="52"/>
      <c r="BA38" s="53"/>
      <c r="BB38" s="47"/>
      <c r="BC38" s="42"/>
      <c r="BD38" s="57"/>
      <c r="BE38" s="43"/>
      <c r="BF38" s="54"/>
      <c r="BG38" s="50"/>
      <c r="BH38" s="51"/>
      <c r="BI38" s="44"/>
      <c r="BJ38" s="45"/>
      <c r="BK38" s="55"/>
      <c r="BL38" s="134"/>
      <c r="BM38" s="135"/>
      <c r="BN38" s="46"/>
      <c r="BO38" s="52"/>
      <c r="BP38" s="53"/>
      <c r="BQ38" s="47"/>
      <c r="BR38" s="42"/>
      <c r="BS38" s="57"/>
      <c r="BT38" s="43"/>
      <c r="BU38" s="54"/>
      <c r="BV38" s="50"/>
      <c r="BW38" s="51"/>
      <c r="BX38" s="44"/>
      <c r="BY38" s="45"/>
      <c r="BZ38" s="55"/>
      <c r="CA38" s="134"/>
      <c r="CB38" s="135"/>
      <c r="CC38" s="46"/>
      <c r="CD38" s="52"/>
      <c r="CE38" s="53"/>
      <c r="CF38" s="47"/>
      <c r="CG38" s="42"/>
      <c r="CH38" s="57"/>
      <c r="CI38" s="43"/>
      <c r="CJ38" s="54"/>
      <c r="CK38" s="50"/>
      <c r="CL38" s="51"/>
      <c r="CM38" s="44"/>
      <c r="CN38" s="45"/>
      <c r="CO38" s="55"/>
      <c r="CP38" s="134"/>
      <c r="CQ38" s="135"/>
      <c r="CR38" s="46"/>
      <c r="CS38" s="52"/>
      <c r="CT38" s="53"/>
      <c r="CU38" s="47"/>
      <c r="CV38" s="42"/>
      <c r="CW38" s="57"/>
      <c r="CX38" s="43"/>
      <c r="CY38" s="54"/>
      <c r="CZ38" s="50"/>
      <c r="DA38" s="51"/>
      <c r="DB38" s="44"/>
      <c r="DC38" s="45"/>
      <c r="DD38" s="55"/>
      <c r="DE38" s="134"/>
      <c r="DF38" s="135"/>
      <c r="DG38" s="46"/>
      <c r="DH38" s="52"/>
      <c r="DI38" s="53"/>
      <c r="DJ38" s="47"/>
      <c r="DK38" s="42"/>
      <c r="DL38" s="57"/>
      <c r="DM38" s="43"/>
      <c r="DN38" s="54"/>
      <c r="DO38" s="50"/>
      <c r="DP38" s="51"/>
      <c r="DQ38" s="44"/>
      <c r="DR38" s="45"/>
      <c r="DS38" s="55"/>
      <c r="DT38" s="134"/>
      <c r="DU38" s="135"/>
      <c r="DV38" s="46"/>
      <c r="DW38" s="52"/>
      <c r="DX38" s="53"/>
      <c r="DY38" s="47"/>
      <c r="DZ38" s="42"/>
      <c r="EA38" s="57"/>
      <c r="EB38" s="43"/>
      <c r="EC38" s="54"/>
      <c r="ED38" s="50"/>
      <c r="EE38" s="51"/>
      <c r="EF38" s="44"/>
      <c r="EG38" s="45"/>
      <c r="EH38" s="55"/>
      <c r="EI38" s="134"/>
      <c r="EJ38" s="135"/>
      <c r="EK38" s="46"/>
      <c r="EL38" s="52"/>
      <c r="EM38" s="53"/>
      <c r="EN38" s="47"/>
      <c r="EO38" s="42"/>
      <c r="EP38" s="57"/>
      <c r="EQ38" s="43"/>
      <c r="ER38" s="54"/>
      <c r="ES38" s="50"/>
      <c r="ET38" s="51"/>
      <c r="EU38" s="44"/>
      <c r="EV38" s="45"/>
      <c r="EW38" s="55"/>
      <c r="EX38" s="134"/>
      <c r="EY38" s="135"/>
      <c r="EZ38" s="46"/>
      <c r="FA38" s="52"/>
      <c r="FB38" s="53"/>
      <c r="FC38" s="47"/>
      <c r="FD38" s="42"/>
      <c r="FE38" s="57"/>
      <c r="FF38" s="43"/>
      <c r="FG38" s="54"/>
      <c r="FH38" s="50"/>
      <c r="FI38" s="51"/>
      <c r="FJ38" s="44"/>
      <c r="FK38" s="45"/>
      <c r="FL38" s="55"/>
      <c r="FM38" s="134"/>
      <c r="FN38" s="135"/>
      <c r="FO38" s="46"/>
      <c r="FP38" s="52"/>
      <c r="FQ38" s="53"/>
      <c r="FR38" s="47"/>
      <c r="FS38" s="42"/>
      <c r="FT38" s="57"/>
      <c r="FU38" s="43"/>
      <c r="FV38" s="54"/>
      <c r="FW38" s="50"/>
      <c r="FX38" s="51"/>
      <c r="FY38" s="44"/>
      <c r="FZ38" s="45"/>
      <c r="GA38" s="55"/>
      <c r="GB38" s="134"/>
      <c r="GC38" s="135"/>
      <c r="GD38" s="46"/>
      <c r="GE38" s="52"/>
      <c r="GF38" s="53"/>
      <c r="GG38" s="47"/>
      <c r="GH38" s="42"/>
      <c r="GI38" s="57"/>
      <c r="GJ38" s="43"/>
      <c r="GK38" s="54"/>
      <c r="GL38" s="50"/>
      <c r="GM38" s="51"/>
      <c r="GN38" s="44"/>
      <c r="GO38" s="45"/>
      <c r="GP38" s="55"/>
      <c r="GQ38" s="134"/>
      <c r="GR38" s="135"/>
      <c r="GS38" s="46"/>
      <c r="GT38" s="52"/>
      <c r="GU38" s="53"/>
      <c r="GV38" s="47"/>
      <c r="GW38" s="42"/>
      <c r="GX38" s="57"/>
      <c r="GY38" s="43"/>
      <c r="GZ38" s="54"/>
      <c r="HA38" s="50"/>
      <c r="HB38" s="51"/>
      <c r="HC38" s="44"/>
      <c r="HD38" s="45"/>
      <c r="HE38" s="55"/>
      <c r="HF38" s="134"/>
      <c r="HG38" s="135"/>
      <c r="HH38" s="46"/>
      <c r="HI38" s="52"/>
      <c r="HJ38" s="53"/>
      <c r="HK38" s="47"/>
      <c r="HL38" s="42"/>
      <c r="HM38" s="57"/>
      <c r="HN38" s="43"/>
      <c r="HO38" s="54"/>
      <c r="HP38" s="50"/>
      <c r="HQ38" s="51"/>
      <c r="HR38" s="44"/>
      <c r="HS38" s="45"/>
      <c r="HT38" s="55"/>
      <c r="HU38" s="134"/>
      <c r="HV38" s="135"/>
      <c r="HW38" s="46"/>
      <c r="HX38" s="52"/>
      <c r="HY38" s="53"/>
      <c r="HZ38" s="47"/>
      <c r="IA38" s="42"/>
      <c r="IB38" s="57"/>
      <c r="IC38" s="43"/>
      <c r="ID38" s="54"/>
      <c r="IE38" s="50"/>
      <c r="IF38" s="51"/>
      <c r="IG38" s="44"/>
      <c r="IH38" s="45"/>
      <c r="II38" s="55"/>
      <c r="IJ38" s="134"/>
      <c r="IK38" s="135"/>
      <c r="IL38" s="46"/>
      <c r="IM38" s="52"/>
      <c r="IN38" s="53"/>
      <c r="IO38" s="47"/>
      <c r="IP38" s="42"/>
    </row>
    <row r="39" spans="1:250" s="21" customFormat="1" ht="18.5">
      <c r="A39" s="42" t="s">
        <v>47</v>
      </c>
      <c r="B39" s="57" t="s">
        <v>106</v>
      </c>
      <c r="C39" s="43" t="s">
        <v>54</v>
      </c>
      <c r="D39" s="54" t="s">
        <v>75</v>
      </c>
      <c r="E39" s="50">
        <v>14.55</v>
      </c>
      <c r="F39" s="51" t="s">
        <v>91</v>
      </c>
      <c r="G39" s="44" t="s">
        <v>7</v>
      </c>
      <c r="H39" s="151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260</v>
      </c>
      <c r="I39" s="147">
        <v>0</v>
      </c>
      <c r="J39" s="42">
        <v>13</v>
      </c>
      <c r="K39" s="57" t="s">
        <v>38</v>
      </c>
      <c r="L39" s="43"/>
      <c r="M39" s="54"/>
      <c r="N39" s="50"/>
      <c r="O39" s="51"/>
      <c r="P39" s="44"/>
      <c r="Q39" s="45"/>
      <c r="R39" s="55"/>
      <c r="S39" s="134"/>
      <c r="T39" s="135"/>
      <c r="U39" s="46"/>
      <c r="V39" s="52"/>
      <c r="W39" s="53"/>
      <c r="X39" s="47"/>
      <c r="Y39" s="42"/>
      <c r="Z39" s="57"/>
      <c r="AA39" s="43"/>
      <c r="AB39" s="54"/>
      <c r="AC39" s="50"/>
      <c r="AD39" s="51"/>
      <c r="AE39" s="44"/>
      <c r="AF39" s="45"/>
      <c r="AG39" s="55"/>
      <c r="AH39" s="134"/>
      <c r="AI39" s="135"/>
      <c r="AJ39" s="46"/>
      <c r="AK39" s="52"/>
      <c r="AL39" s="53"/>
      <c r="AM39" s="47"/>
      <c r="AN39" s="42"/>
      <c r="AO39" s="57"/>
      <c r="AP39" s="43"/>
      <c r="AQ39" s="54"/>
      <c r="AR39" s="50"/>
      <c r="AS39" s="51"/>
      <c r="AT39" s="44"/>
      <c r="AU39" s="45"/>
      <c r="AV39" s="55"/>
      <c r="AW39" s="134"/>
      <c r="AX39" s="135"/>
      <c r="AY39" s="46"/>
      <c r="AZ39" s="52"/>
      <c r="BA39" s="53"/>
      <c r="BB39" s="47"/>
      <c r="BC39" s="42"/>
      <c r="BD39" s="57"/>
      <c r="BE39" s="43"/>
      <c r="BF39" s="54"/>
      <c r="BG39" s="50"/>
      <c r="BH39" s="51"/>
      <c r="BI39" s="44"/>
      <c r="BJ39" s="45"/>
      <c r="BK39" s="55"/>
      <c r="BL39" s="134"/>
      <c r="BM39" s="135"/>
      <c r="BN39" s="46"/>
      <c r="BO39" s="52"/>
      <c r="BP39" s="53"/>
      <c r="BQ39" s="47"/>
      <c r="BR39" s="42"/>
      <c r="BS39" s="57"/>
      <c r="BT39" s="43"/>
      <c r="BU39" s="54"/>
      <c r="BV39" s="50"/>
      <c r="BW39" s="51"/>
      <c r="BX39" s="44"/>
      <c r="BY39" s="45"/>
      <c r="BZ39" s="55"/>
      <c r="CA39" s="134"/>
      <c r="CB39" s="135"/>
      <c r="CC39" s="46"/>
      <c r="CD39" s="52"/>
      <c r="CE39" s="53"/>
      <c r="CF39" s="47"/>
      <c r="CG39" s="42"/>
      <c r="CH39" s="57"/>
      <c r="CI39" s="43"/>
      <c r="CJ39" s="54"/>
      <c r="CK39" s="50"/>
      <c r="CL39" s="51"/>
      <c r="CM39" s="44"/>
      <c r="CN39" s="45"/>
      <c r="CO39" s="55"/>
      <c r="CP39" s="134"/>
      <c r="CQ39" s="135"/>
      <c r="CR39" s="46"/>
      <c r="CS39" s="52"/>
      <c r="CT39" s="53"/>
      <c r="CU39" s="47"/>
      <c r="CV39" s="42"/>
      <c r="CW39" s="57"/>
      <c r="CX39" s="43"/>
      <c r="CY39" s="54"/>
      <c r="CZ39" s="50"/>
      <c r="DA39" s="51"/>
      <c r="DB39" s="44"/>
      <c r="DC39" s="45"/>
      <c r="DD39" s="55"/>
      <c r="DE39" s="134"/>
      <c r="DF39" s="135"/>
      <c r="DG39" s="46"/>
      <c r="DH39" s="52"/>
      <c r="DI39" s="53"/>
      <c r="DJ39" s="47"/>
      <c r="DK39" s="42"/>
      <c r="DL39" s="57"/>
      <c r="DM39" s="43"/>
      <c r="DN39" s="54"/>
      <c r="DO39" s="50"/>
      <c r="DP39" s="51"/>
      <c r="DQ39" s="44"/>
      <c r="DR39" s="45"/>
      <c r="DS39" s="55"/>
      <c r="DT39" s="134"/>
      <c r="DU39" s="135"/>
      <c r="DV39" s="46"/>
      <c r="DW39" s="52"/>
      <c r="DX39" s="53"/>
      <c r="DY39" s="47"/>
      <c r="DZ39" s="42"/>
      <c r="EA39" s="57"/>
      <c r="EB39" s="43"/>
      <c r="EC39" s="54"/>
      <c r="ED39" s="50"/>
      <c r="EE39" s="51"/>
      <c r="EF39" s="44"/>
      <c r="EG39" s="45"/>
      <c r="EH39" s="55"/>
      <c r="EI39" s="134"/>
      <c r="EJ39" s="135"/>
      <c r="EK39" s="46"/>
      <c r="EL39" s="52"/>
      <c r="EM39" s="53"/>
      <c r="EN39" s="47"/>
      <c r="EO39" s="42"/>
      <c r="EP39" s="57"/>
      <c r="EQ39" s="43"/>
      <c r="ER39" s="54"/>
      <c r="ES39" s="50"/>
      <c r="ET39" s="51"/>
      <c r="EU39" s="44"/>
      <c r="EV39" s="45"/>
      <c r="EW39" s="55"/>
      <c r="EX39" s="134"/>
      <c r="EY39" s="135"/>
      <c r="EZ39" s="46"/>
      <c r="FA39" s="52"/>
      <c r="FB39" s="53"/>
      <c r="FC39" s="47"/>
      <c r="FD39" s="42"/>
      <c r="FE39" s="57"/>
      <c r="FF39" s="43"/>
      <c r="FG39" s="54"/>
      <c r="FH39" s="50"/>
      <c r="FI39" s="51"/>
      <c r="FJ39" s="44"/>
      <c r="FK39" s="45"/>
      <c r="FL39" s="55"/>
      <c r="FM39" s="134"/>
      <c r="FN39" s="135"/>
      <c r="FO39" s="46"/>
      <c r="FP39" s="52"/>
      <c r="FQ39" s="53"/>
      <c r="FR39" s="47"/>
      <c r="FS39" s="42"/>
      <c r="FT39" s="57"/>
      <c r="FU39" s="43"/>
      <c r="FV39" s="54"/>
      <c r="FW39" s="50"/>
      <c r="FX39" s="51"/>
      <c r="FY39" s="44"/>
      <c r="FZ39" s="45"/>
      <c r="GA39" s="55"/>
      <c r="GB39" s="134"/>
      <c r="GC39" s="135"/>
      <c r="GD39" s="46"/>
      <c r="GE39" s="52"/>
      <c r="GF39" s="53"/>
      <c r="GG39" s="47"/>
      <c r="GH39" s="42"/>
      <c r="GI39" s="57"/>
      <c r="GJ39" s="43"/>
      <c r="GK39" s="54"/>
      <c r="GL39" s="50"/>
      <c r="GM39" s="51"/>
      <c r="GN39" s="44"/>
      <c r="GO39" s="45"/>
      <c r="GP39" s="55"/>
      <c r="GQ39" s="134"/>
      <c r="GR39" s="135"/>
      <c r="GS39" s="46"/>
      <c r="GT39" s="52"/>
      <c r="GU39" s="53"/>
      <c r="GV39" s="47"/>
      <c r="GW39" s="42"/>
      <c r="GX39" s="57"/>
      <c r="GY39" s="43"/>
      <c r="GZ39" s="54"/>
      <c r="HA39" s="50"/>
      <c r="HB39" s="51"/>
      <c r="HC39" s="44"/>
      <c r="HD39" s="45"/>
      <c r="HE39" s="55"/>
      <c r="HF39" s="134"/>
      <c r="HG39" s="135"/>
      <c r="HH39" s="46"/>
      <c r="HI39" s="52"/>
      <c r="HJ39" s="53"/>
      <c r="HK39" s="47"/>
      <c r="HL39" s="42"/>
      <c r="HM39" s="57"/>
      <c r="HN39" s="43"/>
      <c r="HO39" s="54"/>
      <c r="HP39" s="50"/>
      <c r="HQ39" s="51"/>
      <c r="HR39" s="44"/>
      <c r="HS39" s="45"/>
      <c r="HT39" s="55"/>
      <c r="HU39" s="134"/>
      <c r="HV39" s="135"/>
      <c r="HW39" s="46"/>
      <c r="HX39" s="52"/>
      <c r="HY39" s="53"/>
      <c r="HZ39" s="47"/>
      <c r="IA39" s="42"/>
      <c r="IB39" s="57"/>
      <c r="IC39" s="43"/>
      <c r="ID39" s="54"/>
      <c r="IE39" s="50"/>
      <c r="IF39" s="51"/>
      <c r="IG39" s="44"/>
      <c r="IH39" s="45"/>
      <c r="II39" s="55"/>
      <c r="IJ39" s="134"/>
      <c r="IK39" s="135"/>
      <c r="IL39" s="46"/>
      <c r="IM39" s="52"/>
      <c r="IN39" s="53"/>
      <c r="IO39" s="47"/>
      <c r="IP39" s="42"/>
    </row>
    <row r="40" spans="1:250" s="21" customFormat="1" ht="18.5">
      <c r="A40" s="42" t="s">
        <v>47</v>
      </c>
      <c r="B40" s="57" t="s">
        <v>106</v>
      </c>
      <c r="C40" s="43" t="s">
        <v>54</v>
      </c>
      <c r="D40" s="54" t="s">
        <v>77</v>
      </c>
      <c r="E40" s="50">
        <v>17.21</v>
      </c>
      <c r="F40" s="51" t="s">
        <v>91</v>
      </c>
      <c r="G40" s="44" t="s">
        <v>7</v>
      </c>
      <c r="H40" s="151">
        <f t="shared" si="1"/>
        <v>260</v>
      </c>
      <c r="I40" s="147">
        <v>0</v>
      </c>
      <c r="J40" s="42">
        <v>13</v>
      </c>
      <c r="K40" s="57" t="s">
        <v>38</v>
      </c>
      <c r="L40" s="43"/>
      <c r="M40" s="54"/>
      <c r="N40" s="50"/>
      <c r="O40" s="51"/>
      <c r="P40" s="44"/>
      <c r="Q40" s="45"/>
      <c r="R40" s="55"/>
      <c r="S40" s="134"/>
      <c r="T40" s="135"/>
      <c r="U40" s="46"/>
      <c r="V40" s="52"/>
      <c r="W40" s="53"/>
      <c r="X40" s="47"/>
      <c r="Y40" s="42"/>
      <c r="Z40" s="57"/>
      <c r="AA40" s="43"/>
      <c r="AB40" s="54"/>
      <c r="AC40" s="50"/>
      <c r="AD40" s="51"/>
      <c r="AE40" s="44"/>
      <c r="AF40" s="45"/>
      <c r="AG40" s="55"/>
      <c r="AH40" s="134"/>
      <c r="AI40" s="135"/>
      <c r="AJ40" s="46"/>
      <c r="AK40" s="52"/>
      <c r="AL40" s="53"/>
      <c r="AM40" s="47"/>
      <c r="AN40" s="42"/>
      <c r="AO40" s="57"/>
      <c r="AP40" s="43"/>
      <c r="AQ40" s="54"/>
      <c r="AR40" s="50"/>
      <c r="AS40" s="51"/>
      <c r="AT40" s="44"/>
      <c r="AU40" s="45"/>
      <c r="AV40" s="55"/>
      <c r="AW40" s="134"/>
      <c r="AX40" s="135"/>
      <c r="AY40" s="46"/>
      <c r="AZ40" s="52"/>
      <c r="BA40" s="53"/>
      <c r="BB40" s="47"/>
      <c r="BC40" s="42"/>
      <c r="BD40" s="57"/>
      <c r="BE40" s="43"/>
      <c r="BF40" s="54"/>
      <c r="BG40" s="50"/>
      <c r="BH40" s="51"/>
      <c r="BI40" s="44"/>
      <c r="BJ40" s="45"/>
      <c r="BK40" s="55"/>
      <c r="BL40" s="134"/>
      <c r="BM40" s="135"/>
      <c r="BN40" s="46"/>
      <c r="BO40" s="52"/>
      <c r="BP40" s="53"/>
      <c r="BQ40" s="47"/>
      <c r="BR40" s="42"/>
      <c r="BS40" s="57"/>
      <c r="BT40" s="43"/>
      <c r="BU40" s="54"/>
      <c r="BV40" s="50"/>
      <c r="BW40" s="51"/>
      <c r="BX40" s="44"/>
      <c r="BY40" s="45"/>
      <c r="BZ40" s="55"/>
      <c r="CA40" s="134"/>
      <c r="CB40" s="135"/>
      <c r="CC40" s="46"/>
      <c r="CD40" s="52"/>
      <c r="CE40" s="53"/>
      <c r="CF40" s="47"/>
      <c r="CG40" s="42"/>
      <c r="CH40" s="57"/>
      <c r="CI40" s="43"/>
      <c r="CJ40" s="54"/>
      <c r="CK40" s="50"/>
      <c r="CL40" s="51"/>
      <c r="CM40" s="44"/>
      <c r="CN40" s="45"/>
      <c r="CO40" s="55"/>
      <c r="CP40" s="134"/>
      <c r="CQ40" s="135"/>
      <c r="CR40" s="46"/>
      <c r="CS40" s="52"/>
      <c r="CT40" s="53"/>
      <c r="CU40" s="47"/>
      <c r="CV40" s="42"/>
      <c r="CW40" s="57"/>
      <c r="CX40" s="43"/>
      <c r="CY40" s="54"/>
      <c r="CZ40" s="50"/>
      <c r="DA40" s="51"/>
      <c r="DB40" s="44"/>
      <c r="DC40" s="45"/>
      <c r="DD40" s="55"/>
      <c r="DE40" s="134"/>
      <c r="DF40" s="135"/>
      <c r="DG40" s="46"/>
      <c r="DH40" s="52"/>
      <c r="DI40" s="53"/>
      <c r="DJ40" s="47"/>
      <c r="DK40" s="42"/>
      <c r="DL40" s="57"/>
      <c r="DM40" s="43"/>
      <c r="DN40" s="54"/>
      <c r="DO40" s="50"/>
      <c r="DP40" s="51"/>
      <c r="DQ40" s="44"/>
      <c r="DR40" s="45"/>
      <c r="DS40" s="55"/>
      <c r="DT40" s="134"/>
      <c r="DU40" s="135"/>
      <c r="DV40" s="46"/>
      <c r="DW40" s="52"/>
      <c r="DX40" s="53"/>
      <c r="DY40" s="47"/>
      <c r="DZ40" s="42"/>
      <c r="EA40" s="57"/>
      <c r="EB40" s="43"/>
      <c r="EC40" s="54"/>
      <c r="ED40" s="50"/>
      <c r="EE40" s="51"/>
      <c r="EF40" s="44"/>
      <c r="EG40" s="45"/>
      <c r="EH40" s="55"/>
      <c r="EI40" s="134"/>
      <c r="EJ40" s="135"/>
      <c r="EK40" s="46"/>
      <c r="EL40" s="52"/>
      <c r="EM40" s="53"/>
      <c r="EN40" s="47"/>
      <c r="EO40" s="42"/>
      <c r="EP40" s="57"/>
      <c r="EQ40" s="43"/>
      <c r="ER40" s="54"/>
      <c r="ES40" s="50"/>
      <c r="ET40" s="51"/>
      <c r="EU40" s="44"/>
      <c r="EV40" s="45"/>
      <c r="EW40" s="55"/>
      <c r="EX40" s="134"/>
      <c r="EY40" s="135"/>
      <c r="EZ40" s="46"/>
      <c r="FA40" s="52"/>
      <c r="FB40" s="53"/>
      <c r="FC40" s="47"/>
      <c r="FD40" s="42"/>
      <c r="FE40" s="57"/>
      <c r="FF40" s="43"/>
      <c r="FG40" s="54"/>
      <c r="FH40" s="50"/>
      <c r="FI40" s="51"/>
      <c r="FJ40" s="44"/>
      <c r="FK40" s="45"/>
      <c r="FL40" s="55"/>
      <c r="FM40" s="134"/>
      <c r="FN40" s="135"/>
      <c r="FO40" s="46"/>
      <c r="FP40" s="52"/>
      <c r="FQ40" s="53"/>
      <c r="FR40" s="47"/>
      <c r="FS40" s="42"/>
      <c r="FT40" s="57"/>
      <c r="FU40" s="43"/>
      <c r="FV40" s="54"/>
      <c r="FW40" s="50"/>
      <c r="FX40" s="51"/>
      <c r="FY40" s="44"/>
      <c r="FZ40" s="45"/>
      <c r="GA40" s="55"/>
      <c r="GB40" s="134"/>
      <c r="GC40" s="135"/>
      <c r="GD40" s="46"/>
      <c r="GE40" s="52"/>
      <c r="GF40" s="53"/>
      <c r="GG40" s="47"/>
      <c r="GH40" s="42"/>
      <c r="GI40" s="57"/>
      <c r="GJ40" s="43"/>
      <c r="GK40" s="54"/>
      <c r="GL40" s="50"/>
      <c r="GM40" s="51"/>
      <c r="GN40" s="44"/>
      <c r="GO40" s="45"/>
      <c r="GP40" s="55"/>
      <c r="GQ40" s="134"/>
      <c r="GR40" s="135"/>
      <c r="GS40" s="46"/>
      <c r="GT40" s="52"/>
      <c r="GU40" s="53"/>
      <c r="GV40" s="47"/>
      <c r="GW40" s="42"/>
      <c r="GX40" s="57"/>
      <c r="GY40" s="43"/>
      <c r="GZ40" s="54"/>
      <c r="HA40" s="50"/>
      <c r="HB40" s="51"/>
      <c r="HC40" s="44"/>
      <c r="HD40" s="45"/>
      <c r="HE40" s="55"/>
      <c r="HF40" s="134"/>
      <c r="HG40" s="135"/>
      <c r="HH40" s="46"/>
      <c r="HI40" s="52"/>
      <c r="HJ40" s="53"/>
      <c r="HK40" s="47"/>
      <c r="HL40" s="42"/>
      <c r="HM40" s="57"/>
      <c r="HN40" s="43"/>
      <c r="HO40" s="54"/>
      <c r="HP40" s="50"/>
      <c r="HQ40" s="51"/>
      <c r="HR40" s="44"/>
      <c r="HS40" s="45"/>
      <c r="HT40" s="55"/>
      <c r="HU40" s="134"/>
      <c r="HV40" s="135"/>
      <c r="HW40" s="46"/>
      <c r="HX40" s="52"/>
      <c r="HY40" s="53"/>
      <c r="HZ40" s="47"/>
      <c r="IA40" s="42"/>
      <c r="IB40" s="57"/>
      <c r="IC40" s="43"/>
      <c r="ID40" s="54"/>
      <c r="IE40" s="50"/>
      <c r="IF40" s="51"/>
      <c r="IG40" s="44"/>
      <c r="IH40" s="45"/>
      <c r="II40" s="55"/>
      <c r="IJ40" s="134"/>
      <c r="IK40" s="135"/>
      <c r="IL40" s="46"/>
      <c r="IM40" s="52"/>
      <c r="IN40" s="53"/>
      <c r="IO40" s="47"/>
      <c r="IP40" s="42"/>
    </row>
    <row r="41" spans="1:250" s="21" customFormat="1" ht="18.5">
      <c r="A41" s="42" t="s">
        <v>47</v>
      </c>
      <c r="B41" s="57" t="s">
        <v>106</v>
      </c>
      <c r="C41" s="43" t="s">
        <v>54</v>
      </c>
      <c r="D41" s="54" t="s">
        <v>53</v>
      </c>
      <c r="E41" s="50">
        <v>29.3</v>
      </c>
      <c r="F41" s="51" t="s">
        <v>91</v>
      </c>
      <c r="G41" s="44" t="s">
        <v>133</v>
      </c>
      <c r="H41" s="151">
        <f t="shared" si="1"/>
        <v>156</v>
      </c>
      <c r="I41" s="147">
        <v>0</v>
      </c>
      <c r="J41" s="42">
        <v>13</v>
      </c>
      <c r="K41" s="57" t="s">
        <v>38</v>
      </c>
      <c r="L41" s="43"/>
      <c r="M41" s="54"/>
      <c r="N41" s="50"/>
      <c r="O41" s="51"/>
      <c r="P41" s="44"/>
      <c r="Q41" s="45"/>
      <c r="R41" s="55"/>
      <c r="S41" s="134"/>
      <c r="T41" s="135"/>
      <c r="U41" s="46"/>
      <c r="V41" s="52"/>
      <c r="W41" s="53"/>
      <c r="X41" s="47"/>
      <c r="Y41" s="42"/>
      <c r="Z41" s="57"/>
      <c r="AA41" s="43"/>
      <c r="AB41" s="54"/>
      <c r="AC41" s="50"/>
      <c r="AD41" s="51"/>
      <c r="AE41" s="44"/>
      <c r="AF41" s="45"/>
      <c r="AG41" s="55"/>
      <c r="AH41" s="134"/>
      <c r="AI41" s="135"/>
      <c r="AJ41" s="46"/>
      <c r="AK41" s="52"/>
      <c r="AL41" s="53"/>
      <c r="AM41" s="47"/>
      <c r="AN41" s="42"/>
      <c r="AO41" s="57"/>
      <c r="AP41" s="43"/>
      <c r="AQ41" s="54"/>
      <c r="AR41" s="50"/>
      <c r="AS41" s="51"/>
      <c r="AT41" s="44"/>
      <c r="AU41" s="45"/>
      <c r="AV41" s="55"/>
      <c r="AW41" s="134"/>
      <c r="AX41" s="135"/>
      <c r="AY41" s="46"/>
      <c r="AZ41" s="52"/>
      <c r="BA41" s="53"/>
      <c r="BB41" s="47"/>
      <c r="BC41" s="42"/>
      <c r="BD41" s="57"/>
      <c r="BE41" s="43"/>
      <c r="BF41" s="54"/>
      <c r="BG41" s="50"/>
      <c r="BH41" s="51"/>
      <c r="BI41" s="44"/>
      <c r="BJ41" s="45"/>
      <c r="BK41" s="55"/>
      <c r="BL41" s="134"/>
      <c r="BM41" s="135"/>
      <c r="BN41" s="46"/>
      <c r="BO41" s="52"/>
      <c r="BP41" s="53"/>
      <c r="BQ41" s="47"/>
      <c r="BR41" s="42"/>
      <c r="BS41" s="57"/>
      <c r="BT41" s="43"/>
      <c r="BU41" s="54"/>
      <c r="BV41" s="50"/>
      <c r="BW41" s="51"/>
      <c r="BX41" s="44"/>
      <c r="BY41" s="45"/>
      <c r="BZ41" s="55"/>
      <c r="CA41" s="134"/>
      <c r="CB41" s="135"/>
      <c r="CC41" s="46"/>
      <c r="CD41" s="52"/>
      <c r="CE41" s="53"/>
      <c r="CF41" s="47"/>
      <c r="CG41" s="42"/>
      <c r="CH41" s="57"/>
      <c r="CI41" s="43"/>
      <c r="CJ41" s="54"/>
      <c r="CK41" s="50"/>
      <c r="CL41" s="51"/>
      <c r="CM41" s="44"/>
      <c r="CN41" s="45"/>
      <c r="CO41" s="55"/>
      <c r="CP41" s="134"/>
      <c r="CQ41" s="135"/>
      <c r="CR41" s="46"/>
      <c r="CS41" s="52"/>
      <c r="CT41" s="53"/>
      <c r="CU41" s="47"/>
      <c r="CV41" s="42"/>
      <c r="CW41" s="57"/>
      <c r="CX41" s="43"/>
      <c r="CY41" s="54"/>
      <c r="CZ41" s="50"/>
      <c r="DA41" s="51"/>
      <c r="DB41" s="44"/>
      <c r="DC41" s="45"/>
      <c r="DD41" s="55"/>
      <c r="DE41" s="134"/>
      <c r="DF41" s="135"/>
      <c r="DG41" s="46"/>
      <c r="DH41" s="52"/>
      <c r="DI41" s="53"/>
      <c r="DJ41" s="47"/>
      <c r="DK41" s="42"/>
      <c r="DL41" s="57"/>
      <c r="DM41" s="43"/>
      <c r="DN41" s="54"/>
      <c r="DO41" s="50"/>
      <c r="DP41" s="51"/>
      <c r="DQ41" s="44"/>
      <c r="DR41" s="45"/>
      <c r="DS41" s="55"/>
      <c r="DT41" s="134"/>
      <c r="DU41" s="135"/>
      <c r="DV41" s="46"/>
      <c r="DW41" s="52"/>
      <c r="DX41" s="53"/>
      <c r="DY41" s="47"/>
      <c r="DZ41" s="42"/>
      <c r="EA41" s="57"/>
      <c r="EB41" s="43"/>
      <c r="EC41" s="54"/>
      <c r="ED41" s="50"/>
      <c r="EE41" s="51"/>
      <c r="EF41" s="44"/>
      <c r="EG41" s="45"/>
      <c r="EH41" s="55"/>
      <c r="EI41" s="134"/>
      <c r="EJ41" s="135"/>
      <c r="EK41" s="46"/>
      <c r="EL41" s="52"/>
      <c r="EM41" s="53"/>
      <c r="EN41" s="47"/>
      <c r="EO41" s="42"/>
      <c r="EP41" s="57"/>
      <c r="EQ41" s="43"/>
      <c r="ER41" s="54"/>
      <c r="ES41" s="50"/>
      <c r="ET41" s="51"/>
      <c r="EU41" s="44"/>
      <c r="EV41" s="45"/>
      <c r="EW41" s="55"/>
      <c r="EX41" s="134"/>
      <c r="EY41" s="135"/>
      <c r="EZ41" s="46"/>
      <c r="FA41" s="52"/>
      <c r="FB41" s="53"/>
      <c r="FC41" s="47"/>
      <c r="FD41" s="42"/>
      <c r="FE41" s="57"/>
      <c r="FF41" s="43"/>
      <c r="FG41" s="54"/>
      <c r="FH41" s="50"/>
      <c r="FI41" s="51"/>
      <c r="FJ41" s="44"/>
      <c r="FK41" s="45"/>
      <c r="FL41" s="55"/>
      <c r="FM41" s="134"/>
      <c r="FN41" s="135"/>
      <c r="FO41" s="46"/>
      <c r="FP41" s="52"/>
      <c r="FQ41" s="53"/>
      <c r="FR41" s="47"/>
      <c r="FS41" s="42"/>
      <c r="FT41" s="57"/>
      <c r="FU41" s="43"/>
      <c r="FV41" s="54"/>
      <c r="FW41" s="50"/>
      <c r="FX41" s="51"/>
      <c r="FY41" s="44"/>
      <c r="FZ41" s="45"/>
      <c r="GA41" s="55"/>
      <c r="GB41" s="134"/>
      <c r="GC41" s="135"/>
      <c r="GD41" s="46"/>
      <c r="GE41" s="52"/>
      <c r="GF41" s="53"/>
      <c r="GG41" s="47"/>
      <c r="GH41" s="42"/>
      <c r="GI41" s="57"/>
      <c r="GJ41" s="43"/>
      <c r="GK41" s="54"/>
      <c r="GL41" s="50"/>
      <c r="GM41" s="51"/>
      <c r="GN41" s="44"/>
      <c r="GO41" s="45"/>
      <c r="GP41" s="55"/>
      <c r="GQ41" s="134"/>
      <c r="GR41" s="135"/>
      <c r="GS41" s="46"/>
      <c r="GT41" s="52"/>
      <c r="GU41" s="53"/>
      <c r="GV41" s="47"/>
      <c r="GW41" s="42"/>
      <c r="GX41" s="57"/>
      <c r="GY41" s="43"/>
      <c r="GZ41" s="54"/>
      <c r="HA41" s="50"/>
      <c r="HB41" s="51"/>
      <c r="HC41" s="44"/>
      <c r="HD41" s="45"/>
      <c r="HE41" s="55"/>
      <c r="HF41" s="134"/>
      <c r="HG41" s="135"/>
      <c r="HH41" s="46"/>
      <c r="HI41" s="52"/>
      <c r="HJ41" s="53"/>
      <c r="HK41" s="47"/>
      <c r="HL41" s="42"/>
      <c r="HM41" s="57"/>
      <c r="HN41" s="43"/>
      <c r="HO41" s="54"/>
      <c r="HP41" s="50"/>
      <c r="HQ41" s="51"/>
      <c r="HR41" s="44"/>
      <c r="HS41" s="45"/>
      <c r="HT41" s="55"/>
      <c r="HU41" s="134"/>
      <c r="HV41" s="135"/>
      <c r="HW41" s="46"/>
      <c r="HX41" s="52"/>
      <c r="HY41" s="53"/>
      <c r="HZ41" s="47"/>
      <c r="IA41" s="42"/>
      <c r="IB41" s="57"/>
      <c r="IC41" s="43"/>
      <c r="ID41" s="54"/>
      <c r="IE41" s="50"/>
      <c r="IF41" s="51"/>
      <c r="IG41" s="44"/>
      <c r="IH41" s="45"/>
      <c r="II41" s="55"/>
      <c r="IJ41" s="134"/>
      <c r="IK41" s="135"/>
      <c r="IL41" s="46"/>
      <c r="IM41" s="52"/>
      <c r="IN41" s="53"/>
      <c r="IO41" s="47"/>
      <c r="IP41" s="42"/>
    </row>
    <row r="42" spans="1:250" s="21" customFormat="1" ht="18.5">
      <c r="A42" s="42" t="s">
        <v>47</v>
      </c>
      <c r="B42" s="57" t="s">
        <v>106</v>
      </c>
      <c r="C42" s="43" t="s">
        <v>11</v>
      </c>
      <c r="D42" s="54" t="s">
        <v>61</v>
      </c>
      <c r="E42" s="50">
        <v>14.92</v>
      </c>
      <c r="F42" s="51" t="s">
        <v>91</v>
      </c>
      <c r="G42" s="44" t="s">
        <v>133</v>
      </c>
      <c r="H42" s="151">
        <f t="shared" si="1"/>
        <v>156</v>
      </c>
      <c r="I42" s="147">
        <v>0</v>
      </c>
      <c r="J42" s="42">
        <v>13</v>
      </c>
      <c r="K42" s="57" t="s">
        <v>38</v>
      </c>
      <c r="L42" s="43"/>
      <c r="M42" s="54"/>
      <c r="N42" s="50"/>
      <c r="O42" s="51"/>
      <c r="P42" s="44"/>
      <c r="Q42" s="45"/>
      <c r="R42" s="55"/>
      <c r="S42" s="134"/>
      <c r="T42" s="135"/>
      <c r="U42" s="46"/>
      <c r="V42" s="52"/>
      <c r="W42" s="53"/>
      <c r="X42" s="47"/>
      <c r="Y42" s="42"/>
      <c r="Z42" s="57"/>
      <c r="AA42" s="43"/>
      <c r="AB42" s="54"/>
      <c r="AC42" s="50"/>
      <c r="AD42" s="51"/>
      <c r="AE42" s="44"/>
      <c r="AF42" s="45"/>
      <c r="AG42" s="55"/>
      <c r="AH42" s="134"/>
      <c r="AI42" s="135"/>
      <c r="AJ42" s="46"/>
      <c r="AK42" s="52"/>
      <c r="AL42" s="53"/>
      <c r="AM42" s="47"/>
      <c r="AN42" s="42"/>
      <c r="AO42" s="57"/>
      <c r="AP42" s="43"/>
      <c r="AQ42" s="54"/>
      <c r="AR42" s="50"/>
      <c r="AS42" s="51"/>
      <c r="AT42" s="44"/>
      <c r="AU42" s="45"/>
      <c r="AV42" s="55"/>
      <c r="AW42" s="134"/>
      <c r="AX42" s="135"/>
      <c r="AY42" s="46"/>
      <c r="AZ42" s="52"/>
      <c r="BA42" s="53"/>
      <c r="BB42" s="47"/>
      <c r="BC42" s="42"/>
      <c r="BD42" s="57"/>
      <c r="BE42" s="43"/>
      <c r="BF42" s="54"/>
      <c r="BG42" s="50"/>
      <c r="BH42" s="51"/>
      <c r="BI42" s="44"/>
      <c r="BJ42" s="45"/>
      <c r="BK42" s="55"/>
      <c r="BL42" s="134"/>
      <c r="BM42" s="135"/>
      <c r="BN42" s="46"/>
      <c r="BO42" s="52"/>
      <c r="BP42" s="53"/>
      <c r="BQ42" s="47"/>
      <c r="BR42" s="42"/>
      <c r="BS42" s="57"/>
      <c r="BT42" s="43"/>
      <c r="BU42" s="54"/>
      <c r="BV42" s="50"/>
      <c r="BW42" s="51"/>
      <c r="BX42" s="44"/>
      <c r="BY42" s="45"/>
      <c r="BZ42" s="55"/>
      <c r="CA42" s="134"/>
      <c r="CB42" s="135"/>
      <c r="CC42" s="46"/>
      <c r="CD42" s="52"/>
      <c r="CE42" s="53"/>
      <c r="CF42" s="47"/>
      <c r="CG42" s="42"/>
      <c r="CH42" s="57"/>
      <c r="CI42" s="43"/>
      <c r="CJ42" s="54"/>
      <c r="CK42" s="50"/>
      <c r="CL42" s="51"/>
      <c r="CM42" s="44"/>
      <c r="CN42" s="45"/>
      <c r="CO42" s="55"/>
      <c r="CP42" s="134"/>
      <c r="CQ42" s="135"/>
      <c r="CR42" s="46"/>
      <c r="CS42" s="52"/>
      <c r="CT42" s="53"/>
      <c r="CU42" s="47"/>
      <c r="CV42" s="42"/>
      <c r="CW42" s="57"/>
      <c r="CX42" s="43"/>
      <c r="CY42" s="54"/>
      <c r="CZ42" s="50"/>
      <c r="DA42" s="51"/>
      <c r="DB42" s="44"/>
      <c r="DC42" s="45"/>
      <c r="DD42" s="55"/>
      <c r="DE42" s="134"/>
      <c r="DF42" s="135"/>
      <c r="DG42" s="46"/>
      <c r="DH42" s="52"/>
      <c r="DI42" s="53"/>
      <c r="DJ42" s="47"/>
      <c r="DK42" s="42"/>
      <c r="DL42" s="57"/>
      <c r="DM42" s="43"/>
      <c r="DN42" s="54"/>
      <c r="DO42" s="50"/>
      <c r="DP42" s="51"/>
      <c r="DQ42" s="44"/>
      <c r="DR42" s="45"/>
      <c r="DS42" s="55"/>
      <c r="DT42" s="134"/>
      <c r="DU42" s="135"/>
      <c r="DV42" s="46"/>
      <c r="DW42" s="52"/>
      <c r="DX42" s="53"/>
      <c r="DY42" s="47"/>
      <c r="DZ42" s="42"/>
      <c r="EA42" s="57"/>
      <c r="EB42" s="43"/>
      <c r="EC42" s="54"/>
      <c r="ED42" s="50"/>
      <c r="EE42" s="51"/>
      <c r="EF42" s="44"/>
      <c r="EG42" s="45"/>
      <c r="EH42" s="55"/>
      <c r="EI42" s="134"/>
      <c r="EJ42" s="135"/>
      <c r="EK42" s="46"/>
      <c r="EL42" s="52"/>
      <c r="EM42" s="53"/>
      <c r="EN42" s="47"/>
      <c r="EO42" s="42"/>
      <c r="EP42" s="57"/>
      <c r="EQ42" s="43"/>
      <c r="ER42" s="54"/>
      <c r="ES42" s="50"/>
      <c r="ET42" s="51"/>
      <c r="EU42" s="44"/>
      <c r="EV42" s="45"/>
      <c r="EW42" s="55"/>
      <c r="EX42" s="134"/>
      <c r="EY42" s="135"/>
      <c r="EZ42" s="46"/>
      <c r="FA42" s="52"/>
      <c r="FB42" s="53"/>
      <c r="FC42" s="47"/>
      <c r="FD42" s="42"/>
      <c r="FE42" s="57"/>
      <c r="FF42" s="43"/>
      <c r="FG42" s="54"/>
      <c r="FH42" s="50"/>
      <c r="FI42" s="51"/>
      <c r="FJ42" s="44"/>
      <c r="FK42" s="45"/>
      <c r="FL42" s="55"/>
      <c r="FM42" s="134"/>
      <c r="FN42" s="135"/>
      <c r="FO42" s="46"/>
      <c r="FP42" s="52"/>
      <c r="FQ42" s="53"/>
      <c r="FR42" s="47"/>
      <c r="FS42" s="42"/>
      <c r="FT42" s="57"/>
      <c r="FU42" s="43"/>
      <c r="FV42" s="54"/>
      <c r="FW42" s="50"/>
      <c r="FX42" s="51"/>
      <c r="FY42" s="44"/>
      <c r="FZ42" s="45"/>
      <c r="GA42" s="55"/>
      <c r="GB42" s="134"/>
      <c r="GC42" s="135"/>
      <c r="GD42" s="46"/>
      <c r="GE42" s="52"/>
      <c r="GF42" s="53"/>
      <c r="GG42" s="47"/>
      <c r="GH42" s="42"/>
      <c r="GI42" s="57"/>
      <c r="GJ42" s="43"/>
      <c r="GK42" s="54"/>
      <c r="GL42" s="50"/>
      <c r="GM42" s="51"/>
      <c r="GN42" s="44"/>
      <c r="GO42" s="45"/>
      <c r="GP42" s="55"/>
      <c r="GQ42" s="134"/>
      <c r="GR42" s="135"/>
      <c r="GS42" s="46"/>
      <c r="GT42" s="52"/>
      <c r="GU42" s="53"/>
      <c r="GV42" s="47"/>
      <c r="GW42" s="42"/>
      <c r="GX42" s="57"/>
      <c r="GY42" s="43"/>
      <c r="GZ42" s="54"/>
      <c r="HA42" s="50"/>
      <c r="HB42" s="51"/>
      <c r="HC42" s="44"/>
      <c r="HD42" s="45"/>
      <c r="HE42" s="55"/>
      <c r="HF42" s="134"/>
      <c r="HG42" s="135"/>
      <c r="HH42" s="46"/>
      <c r="HI42" s="52"/>
      <c r="HJ42" s="53"/>
      <c r="HK42" s="47"/>
      <c r="HL42" s="42"/>
      <c r="HM42" s="57"/>
      <c r="HN42" s="43"/>
      <c r="HO42" s="54"/>
      <c r="HP42" s="50"/>
      <c r="HQ42" s="51"/>
      <c r="HR42" s="44"/>
      <c r="HS42" s="45"/>
      <c r="HT42" s="55"/>
      <c r="HU42" s="134"/>
      <c r="HV42" s="135"/>
      <c r="HW42" s="46"/>
      <c r="HX42" s="52"/>
      <c r="HY42" s="53"/>
      <c r="HZ42" s="47"/>
      <c r="IA42" s="42"/>
      <c r="IB42" s="57"/>
      <c r="IC42" s="43"/>
      <c r="ID42" s="54"/>
      <c r="IE42" s="50"/>
      <c r="IF42" s="51"/>
      <c r="IG42" s="44"/>
      <c r="IH42" s="45"/>
      <c r="II42" s="55"/>
      <c r="IJ42" s="134"/>
      <c r="IK42" s="135"/>
      <c r="IL42" s="46"/>
      <c r="IM42" s="52"/>
      <c r="IN42" s="53"/>
      <c r="IO42" s="47"/>
      <c r="IP42" s="42"/>
    </row>
    <row r="43" spans="1:250" s="21" customFormat="1" ht="18.5">
      <c r="A43" s="42" t="s">
        <v>47</v>
      </c>
      <c r="B43" s="57" t="s">
        <v>106</v>
      </c>
      <c r="C43" s="43" t="s">
        <v>54</v>
      </c>
      <c r="D43" s="54" t="s">
        <v>61</v>
      </c>
      <c r="E43" s="50">
        <v>12.71</v>
      </c>
      <c r="F43" s="51" t="s">
        <v>91</v>
      </c>
      <c r="G43" s="44" t="s">
        <v>133</v>
      </c>
      <c r="H43" s="151">
        <f t="shared" si="1"/>
        <v>156</v>
      </c>
      <c r="I43" s="147">
        <v>0</v>
      </c>
      <c r="J43" s="42">
        <v>13</v>
      </c>
      <c r="K43" s="57" t="s">
        <v>38</v>
      </c>
      <c r="L43" s="43"/>
      <c r="M43" s="54"/>
      <c r="N43" s="50"/>
      <c r="O43" s="51"/>
      <c r="P43" s="44"/>
      <c r="Q43" s="45"/>
      <c r="R43" s="55"/>
      <c r="S43" s="134"/>
      <c r="T43" s="135"/>
      <c r="U43" s="46"/>
      <c r="V43" s="52"/>
      <c r="W43" s="53"/>
      <c r="X43" s="47"/>
      <c r="Y43" s="42"/>
      <c r="Z43" s="57"/>
      <c r="AA43" s="43"/>
      <c r="AB43" s="54"/>
      <c r="AC43" s="50"/>
      <c r="AD43" s="51"/>
      <c r="AE43" s="44"/>
      <c r="AF43" s="45"/>
      <c r="AG43" s="55"/>
      <c r="AH43" s="134"/>
      <c r="AI43" s="135"/>
      <c r="AJ43" s="46"/>
      <c r="AK43" s="52"/>
      <c r="AL43" s="53"/>
      <c r="AM43" s="47"/>
      <c r="AN43" s="42"/>
      <c r="AO43" s="57"/>
      <c r="AP43" s="43"/>
      <c r="AQ43" s="54"/>
      <c r="AR43" s="50"/>
      <c r="AS43" s="51"/>
      <c r="AT43" s="44"/>
      <c r="AU43" s="45"/>
      <c r="AV43" s="55"/>
      <c r="AW43" s="134"/>
      <c r="AX43" s="135"/>
      <c r="AY43" s="46"/>
      <c r="AZ43" s="52"/>
      <c r="BA43" s="53"/>
      <c r="BB43" s="47"/>
      <c r="BC43" s="42"/>
      <c r="BD43" s="57"/>
      <c r="BE43" s="43"/>
      <c r="BF43" s="54"/>
      <c r="BG43" s="50"/>
      <c r="BH43" s="51"/>
      <c r="BI43" s="44"/>
      <c r="BJ43" s="45"/>
      <c r="BK43" s="55"/>
      <c r="BL43" s="134"/>
      <c r="BM43" s="135"/>
      <c r="BN43" s="46"/>
      <c r="BO43" s="52"/>
      <c r="BP43" s="53"/>
      <c r="BQ43" s="47"/>
      <c r="BR43" s="42"/>
      <c r="BS43" s="57"/>
      <c r="BT43" s="43"/>
      <c r="BU43" s="54"/>
      <c r="BV43" s="50"/>
      <c r="BW43" s="51"/>
      <c r="BX43" s="44"/>
      <c r="BY43" s="45"/>
      <c r="BZ43" s="55"/>
      <c r="CA43" s="134"/>
      <c r="CB43" s="135"/>
      <c r="CC43" s="46"/>
      <c r="CD43" s="52"/>
      <c r="CE43" s="53"/>
      <c r="CF43" s="47"/>
      <c r="CG43" s="42"/>
      <c r="CH43" s="57"/>
      <c r="CI43" s="43"/>
      <c r="CJ43" s="54"/>
      <c r="CK43" s="50"/>
      <c r="CL43" s="51"/>
      <c r="CM43" s="44"/>
      <c r="CN43" s="45"/>
      <c r="CO43" s="55"/>
      <c r="CP43" s="134"/>
      <c r="CQ43" s="135"/>
      <c r="CR43" s="46"/>
      <c r="CS43" s="52"/>
      <c r="CT43" s="53"/>
      <c r="CU43" s="47"/>
      <c r="CV43" s="42"/>
      <c r="CW43" s="57"/>
      <c r="CX43" s="43"/>
      <c r="CY43" s="54"/>
      <c r="CZ43" s="50"/>
      <c r="DA43" s="51"/>
      <c r="DB43" s="44"/>
      <c r="DC43" s="45"/>
      <c r="DD43" s="55"/>
      <c r="DE43" s="134"/>
      <c r="DF43" s="135"/>
      <c r="DG43" s="46"/>
      <c r="DH43" s="52"/>
      <c r="DI43" s="53"/>
      <c r="DJ43" s="47"/>
      <c r="DK43" s="42"/>
      <c r="DL43" s="57"/>
      <c r="DM43" s="43"/>
      <c r="DN43" s="54"/>
      <c r="DO43" s="50"/>
      <c r="DP43" s="51"/>
      <c r="DQ43" s="44"/>
      <c r="DR43" s="45"/>
      <c r="DS43" s="55"/>
      <c r="DT43" s="134"/>
      <c r="DU43" s="135"/>
      <c r="DV43" s="46"/>
      <c r="DW43" s="52"/>
      <c r="DX43" s="53"/>
      <c r="DY43" s="47"/>
      <c r="DZ43" s="42"/>
      <c r="EA43" s="57"/>
      <c r="EB43" s="43"/>
      <c r="EC43" s="54"/>
      <c r="ED43" s="50"/>
      <c r="EE43" s="51"/>
      <c r="EF43" s="44"/>
      <c r="EG43" s="45"/>
      <c r="EH43" s="55"/>
      <c r="EI43" s="134"/>
      <c r="EJ43" s="135"/>
      <c r="EK43" s="46"/>
      <c r="EL43" s="52"/>
      <c r="EM43" s="53"/>
      <c r="EN43" s="47"/>
      <c r="EO43" s="42"/>
      <c r="EP43" s="57"/>
      <c r="EQ43" s="43"/>
      <c r="ER43" s="54"/>
      <c r="ES43" s="50"/>
      <c r="ET43" s="51"/>
      <c r="EU43" s="44"/>
      <c r="EV43" s="45"/>
      <c r="EW43" s="55"/>
      <c r="EX43" s="134"/>
      <c r="EY43" s="135"/>
      <c r="EZ43" s="46"/>
      <c r="FA43" s="52"/>
      <c r="FB43" s="53"/>
      <c r="FC43" s="47"/>
      <c r="FD43" s="42"/>
      <c r="FE43" s="57"/>
      <c r="FF43" s="43"/>
      <c r="FG43" s="54"/>
      <c r="FH43" s="50"/>
      <c r="FI43" s="51"/>
      <c r="FJ43" s="44"/>
      <c r="FK43" s="45"/>
      <c r="FL43" s="55"/>
      <c r="FM43" s="134"/>
      <c r="FN43" s="135"/>
      <c r="FO43" s="46"/>
      <c r="FP43" s="52"/>
      <c r="FQ43" s="53"/>
      <c r="FR43" s="47"/>
      <c r="FS43" s="42"/>
      <c r="FT43" s="57"/>
      <c r="FU43" s="43"/>
      <c r="FV43" s="54"/>
      <c r="FW43" s="50"/>
      <c r="FX43" s="51"/>
      <c r="FY43" s="44"/>
      <c r="FZ43" s="45"/>
      <c r="GA43" s="55"/>
      <c r="GB43" s="134"/>
      <c r="GC43" s="135"/>
      <c r="GD43" s="46"/>
      <c r="GE43" s="52"/>
      <c r="GF43" s="53"/>
      <c r="GG43" s="47"/>
      <c r="GH43" s="42"/>
      <c r="GI43" s="57"/>
      <c r="GJ43" s="43"/>
      <c r="GK43" s="54"/>
      <c r="GL43" s="50"/>
      <c r="GM43" s="51"/>
      <c r="GN43" s="44"/>
      <c r="GO43" s="45"/>
      <c r="GP43" s="55"/>
      <c r="GQ43" s="134"/>
      <c r="GR43" s="135"/>
      <c r="GS43" s="46"/>
      <c r="GT43" s="52"/>
      <c r="GU43" s="53"/>
      <c r="GV43" s="47"/>
      <c r="GW43" s="42"/>
      <c r="GX43" s="57"/>
      <c r="GY43" s="43"/>
      <c r="GZ43" s="54"/>
      <c r="HA43" s="50"/>
      <c r="HB43" s="51"/>
      <c r="HC43" s="44"/>
      <c r="HD43" s="45"/>
      <c r="HE43" s="55"/>
      <c r="HF43" s="134"/>
      <c r="HG43" s="135"/>
      <c r="HH43" s="46"/>
      <c r="HI43" s="52"/>
      <c r="HJ43" s="53"/>
      <c r="HK43" s="47"/>
      <c r="HL43" s="42"/>
      <c r="HM43" s="57"/>
      <c r="HN43" s="43"/>
      <c r="HO43" s="54"/>
      <c r="HP43" s="50"/>
      <c r="HQ43" s="51"/>
      <c r="HR43" s="44"/>
      <c r="HS43" s="45"/>
      <c r="HT43" s="55"/>
      <c r="HU43" s="134"/>
      <c r="HV43" s="135"/>
      <c r="HW43" s="46"/>
      <c r="HX43" s="52"/>
      <c r="HY43" s="53"/>
      <c r="HZ43" s="47"/>
      <c r="IA43" s="42"/>
      <c r="IB43" s="57"/>
      <c r="IC43" s="43"/>
      <c r="ID43" s="54"/>
      <c r="IE43" s="50"/>
      <c r="IF43" s="51"/>
      <c r="IG43" s="44"/>
      <c r="IH43" s="45"/>
      <c r="II43" s="55"/>
      <c r="IJ43" s="134"/>
      <c r="IK43" s="135"/>
      <c r="IL43" s="46"/>
      <c r="IM43" s="52"/>
      <c r="IN43" s="53"/>
      <c r="IO43" s="47"/>
      <c r="IP43" s="42"/>
    </row>
    <row r="44" spans="1:250" s="21" customFormat="1" ht="18.5">
      <c r="A44" s="42" t="s">
        <v>47</v>
      </c>
      <c r="B44" s="57" t="s">
        <v>106</v>
      </c>
      <c r="C44" s="43" t="s">
        <v>11</v>
      </c>
      <c r="D44" s="54" t="s">
        <v>68</v>
      </c>
      <c r="E44" s="50">
        <v>50</v>
      </c>
      <c r="F44" s="51" t="s">
        <v>91</v>
      </c>
      <c r="G44" s="44" t="s">
        <v>133</v>
      </c>
      <c r="H44" s="151">
        <f t="shared" si="1"/>
        <v>156</v>
      </c>
      <c r="I44" s="147">
        <v>0</v>
      </c>
      <c r="J44" s="42">
        <v>13</v>
      </c>
      <c r="K44" s="57" t="s">
        <v>38</v>
      </c>
      <c r="L44" s="43"/>
      <c r="M44" s="54"/>
      <c r="N44" s="50"/>
      <c r="O44" s="51"/>
      <c r="P44" s="44"/>
      <c r="Q44" s="45"/>
      <c r="R44" s="55"/>
      <c r="S44" s="134"/>
      <c r="T44" s="135"/>
      <c r="U44" s="46"/>
      <c r="V44" s="52"/>
      <c r="W44" s="53"/>
      <c r="X44" s="47"/>
      <c r="Y44" s="42"/>
      <c r="Z44" s="57"/>
      <c r="AA44" s="43"/>
      <c r="AB44" s="54"/>
      <c r="AC44" s="50"/>
      <c r="AD44" s="51"/>
      <c r="AE44" s="44"/>
      <c r="AF44" s="45"/>
      <c r="AG44" s="55"/>
      <c r="AH44" s="134"/>
      <c r="AI44" s="135"/>
      <c r="AJ44" s="46"/>
      <c r="AK44" s="52"/>
      <c r="AL44" s="53"/>
      <c r="AM44" s="47"/>
      <c r="AN44" s="42"/>
      <c r="AO44" s="57"/>
      <c r="AP44" s="43"/>
      <c r="AQ44" s="54"/>
      <c r="AR44" s="50"/>
      <c r="AS44" s="51"/>
      <c r="AT44" s="44"/>
      <c r="AU44" s="45"/>
      <c r="AV44" s="55"/>
      <c r="AW44" s="134"/>
      <c r="AX44" s="135"/>
      <c r="AY44" s="46"/>
      <c r="AZ44" s="52"/>
      <c r="BA44" s="53"/>
      <c r="BB44" s="47"/>
      <c r="BC44" s="42"/>
      <c r="BD44" s="57"/>
      <c r="BE44" s="43"/>
      <c r="BF44" s="54"/>
      <c r="BG44" s="50"/>
      <c r="BH44" s="51"/>
      <c r="BI44" s="44"/>
      <c r="BJ44" s="45"/>
      <c r="BK44" s="55"/>
      <c r="BL44" s="134"/>
      <c r="BM44" s="135"/>
      <c r="BN44" s="46"/>
      <c r="BO44" s="52"/>
      <c r="BP44" s="53"/>
      <c r="BQ44" s="47"/>
      <c r="BR44" s="42"/>
      <c r="BS44" s="57"/>
      <c r="BT44" s="43"/>
      <c r="BU44" s="54"/>
      <c r="BV44" s="50"/>
      <c r="BW44" s="51"/>
      <c r="BX44" s="44"/>
      <c r="BY44" s="45"/>
      <c r="BZ44" s="55"/>
      <c r="CA44" s="134"/>
      <c r="CB44" s="135"/>
      <c r="CC44" s="46"/>
      <c r="CD44" s="52"/>
      <c r="CE44" s="53"/>
      <c r="CF44" s="47"/>
      <c r="CG44" s="42"/>
      <c r="CH44" s="57"/>
      <c r="CI44" s="43"/>
      <c r="CJ44" s="54"/>
      <c r="CK44" s="50"/>
      <c r="CL44" s="51"/>
      <c r="CM44" s="44"/>
      <c r="CN44" s="45"/>
      <c r="CO44" s="55"/>
      <c r="CP44" s="134"/>
      <c r="CQ44" s="135"/>
      <c r="CR44" s="46"/>
      <c r="CS44" s="52"/>
      <c r="CT44" s="53"/>
      <c r="CU44" s="47"/>
      <c r="CV44" s="42"/>
      <c r="CW44" s="57"/>
      <c r="CX44" s="43"/>
      <c r="CY44" s="54"/>
      <c r="CZ44" s="50"/>
      <c r="DA44" s="51"/>
      <c r="DB44" s="44"/>
      <c r="DC44" s="45"/>
      <c r="DD44" s="55"/>
      <c r="DE44" s="134"/>
      <c r="DF44" s="135"/>
      <c r="DG44" s="46"/>
      <c r="DH44" s="52"/>
      <c r="DI44" s="53"/>
      <c r="DJ44" s="47"/>
      <c r="DK44" s="42"/>
      <c r="DL44" s="57"/>
      <c r="DM44" s="43"/>
      <c r="DN44" s="54"/>
      <c r="DO44" s="50"/>
      <c r="DP44" s="51"/>
      <c r="DQ44" s="44"/>
      <c r="DR44" s="45"/>
      <c r="DS44" s="55"/>
      <c r="DT44" s="134"/>
      <c r="DU44" s="135"/>
      <c r="DV44" s="46"/>
      <c r="DW44" s="52"/>
      <c r="DX44" s="53"/>
      <c r="DY44" s="47"/>
      <c r="DZ44" s="42"/>
      <c r="EA44" s="57"/>
      <c r="EB44" s="43"/>
      <c r="EC44" s="54"/>
      <c r="ED44" s="50"/>
      <c r="EE44" s="51"/>
      <c r="EF44" s="44"/>
      <c r="EG44" s="45"/>
      <c r="EH44" s="55"/>
      <c r="EI44" s="134"/>
      <c r="EJ44" s="135"/>
      <c r="EK44" s="46"/>
      <c r="EL44" s="52"/>
      <c r="EM44" s="53"/>
      <c r="EN44" s="47"/>
      <c r="EO44" s="42"/>
      <c r="EP44" s="57"/>
      <c r="EQ44" s="43"/>
      <c r="ER44" s="54"/>
      <c r="ES44" s="50"/>
      <c r="ET44" s="51"/>
      <c r="EU44" s="44"/>
      <c r="EV44" s="45"/>
      <c r="EW44" s="55"/>
      <c r="EX44" s="134"/>
      <c r="EY44" s="135"/>
      <c r="EZ44" s="46"/>
      <c r="FA44" s="52"/>
      <c r="FB44" s="53"/>
      <c r="FC44" s="47"/>
      <c r="FD44" s="42"/>
      <c r="FE44" s="57"/>
      <c r="FF44" s="43"/>
      <c r="FG44" s="54"/>
      <c r="FH44" s="50"/>
      <c r="FI44" s="51"/>
      <c r="FJ44" s="44"/>
      <c r="FK44" s="45"/>
      <c r="FL44" s="55"/>
      <c r="FM44" s="134"/>
      <c r="FN44" s="135"/>
      <c r="FO44" s="46"/>
      <c r="FP44" s="52"/>
      <c r="FQ44" s="53"/>
      <c r="FR44" s="47"/>
      <c r="FS44" s="42"/>
      <c r="FT44" s="57"/>
      <c r="FU44" s="43"/>
      <c r="FV44" s="54"/>
      <c r="FW44" s="50"/>
      <c r="FX44" s="51"/>
      <c r="FY44" s="44"/>
      <c r="FZ44" s="45"/>
      <c r="GA44" s="55"/>
      <c r="GB44" s="134"/>
      <c r="GC44" s="135"/>
      <c r="GD44" s="46"/>
      <c r="GE44" s="52"/>
      <c r="GF44" s="53"/>
      <c r="GG44" s="47"/>
      <c r="GH44" s="42"/>
      <c r="GI44" s="57"/>
      <c r="GJ44" s="43"/>
      <c r="GK44" s="54"/>
      <c r="GL44" s="50"/>
      <c r="GM44" s="51"/>
      <c r="GN44" s="44"/>
      <c r="GO44" s="45"/>
      <c r="GP44" s="55"/>
      <c r="GQ44" s="134"/>
      <c r="GR44" s="135"/>
      <c r="GS44" s="46"/>
      <c r="GT44" s="52"/>
      <c r="GU44" s="53"/>
      <c r="GV44" s="47"/>
      <c r="GW44" s="42"/>
      <c r="GX44" s="57"/>
      <c r="GY44" s="43"/>
      <c r="GZ44" s="54"/>
      <c r="HA44" s="50"/>
      <c r="HB44" s="51"/>
      <c r="HC44" s="44"/>
      <c r="HD44" s="45"/>
      <c r="HE44" s="55"/>
      <c r="HF44" s="134"/>
      <c r="HG44" s="135"/>
      <c r="HH44" s="46"/>
      <c r="HI44" s="52"/>
      <c r="HJ44" s="53"/>
      <c r="HK44" s="47"/>
      <c r="HL44" s="42"/>
      <c r="HM44" s="57"/>
      <c r="HN44" s="43"/>
      <c r="HO44" s="54"/>
      <c r="HP44" s="50"/>
      <c r="HQ44" s="51"/>
      <c r="HR44" s="44"/>
      <c r="HS44" s="45"/>
      <c r="HT44" s="55"/>
      <c r="HU44" s="134"/>
      <c r="HV44" s="135"/>
      <c r="HW44" s="46"/>
      <c r="HX44" s="52"/>
      <c r="HY44" s="53"/>
      <c r="HZ44" s="47"/>
      <c r="IA44" s="42"/>
      <c r="IB44" s="57"/>
      <c r="IC44" s="43"/>
      <c r="ID44" s="54"/>
      <c r="IE44" s="50"/>
      <c r="IF44" s="51"/>
      <c r="IG44" s="44"/>
      <c r="IH44" s="45"/>
      <c r="II44" s="55"/>
      <c r="IJ44" s="134"/>
      <c r="IK44" s="135"/>
      <c r="IL44" s="46"/>
      <c r="IM44" s="52"/>
      <c r="IN44" s="53"/>
      <c r="IO44" s="47"/>
      <c r="IP44" s="42"/>
    </row>
    <row r="45" spans="1:250" s="21" customFormat="1" ht="18.5">
      <c r="A45" s="42" t="s">
        <v>47</v>
      </c>
      <c r="B45" s="57" t="s">
        <v>106</v>
      </c>
      <c r="C45" s="43" t="s">
        <v>11</v>
      </c>
      <c r="D45" s="54" t="s">
        <v>57</v>
      </c>
      <c r="E45" s="50">
        <v>10.199999999999999</v>
      </c>
      <c r="F45" s="51" t="s">
        <v>91</v>
      </c>
      <c r="G45" s="44" t="s">
        <v>7</v>
      </c>
      <c r="H45" s="151">
        <f t="shared" si="1"/>
        <v>260</v>
      </c>
      <c r="I45" s="147">
        <v>0</v>
      </c>
      <c r="J45" s="42">
        <v>13</v>
      </c>
      <c r="K45" s="57" t="s">
        <v>38</v>
      </c>
      <c r="L45" s="43"/>
      <c r="M45" s="54"/>
      <c r="N45" s="50"/>
      <c r="O45" s="51"/>
      <c r="P45" s="44"/>
      <c r="Q45" s="45"/>
      <c r="R45" s="55"/>
      <c r="S45" s="134"/>
      <c r="T45" s="135"/>
      <c r="U45" s="46"/>
      <c r="V45" s="52"/>
      <c r="W45" s="53"/>
      <c r="X45" s="47"/>
      <c r="Y45" s="42"/>
      <c r="Z45" s="57"/>
      <c r="AA45" s="43"/>
      <c r="AB45" s="54"/>
      <c r="AC45" s="50"/>
      <c r="AD45" s="51"/>
      <c r="AE45" s="44"/>
      <c r="AF45" s="45"/>
      <c r="AG45" s="55"/>
      <c r="AH45" s="134"/>
      <c r="AI45" s="135"/>
      <c r="AJ45" s="46"/>
      <c r="AK45" s="52"/>
      <c r="AL45" s="53"/>
      <c r="AM45" s="47"/>
      <c r="AN45" s="42"/>
      <c r="AO45" s="57"/>
      <c r="AP45" s="43"/>
      <c r="AQ45" s="54"/>
      <c r="AR45" s="50"/>
      <c r="AS45" s="51"/>
      <c r="AT45" s="44"/>
      <c r="AU45" s="45"/>
      <c r="AV45" s="55"/>
      <c r="AW45" s="134"/>
      <c r="AX45" s="135"/>
      <c r="AY45" s="46"/>
      <c r="AZ45" s="52"/>
      <c r="BA45" s="53"/>
      <c r="BB45" s="47"/>
      <c r="BC45" s="42"/>
      <c r="BD45" s="57"/>
      <c r="BE45" s="43"/>
      <c r="BF45" s="54"/>
      <c r="BG45" s="50"/>
      <c r="BH45" s="51"/>
      <c r="BI45" s="44"/>
      <c r="BJ45" s="45"/>
      <c r="BK45" s="55"/>
      <c r="BL45" s="134"/>
      <c r="BM45" s="135"/>
      <c r="BN45" s="46"/>
      <c r="BO45" s="52"/>
      <c r="BP45" s="53"/>
      <c r="BQ45" s="47"/>
      <c r="BR45" s="42"/>
      <c r="BS45" s="57"/>
      <c r="BT45" s="43"/>
      <c r="BU45" s="54"/>
      <c r="BV45" s="50"/>
      <c r="BW45" s="51"/>
      <c r="BX45" s="44"/>
      <c r="BY45" s="45"/>
      <c r="BZ45" s="55"/>
      <c r="CA45" s="134"/>
      <c r="CB45" s="135"/>
      <c r="CC45" s="46"/>
      <c r="CD45" s="52"/>
      <c r="CE45" s="53"/>
      <c r="CF45" s="47"/>
      <c r="CG45" s="42"/>
      <c r="CH45" s="57"/>
      <c r="CI45" s="43"/>
      <c r="CJ45" s="54"/>
      <c r="CK45" s="50"/>
      <c r="CL45" s="51"/>
      <c r="CM45" s="44"/>
      <c r="CN45" s="45"/>
      <c r="CO45" s="55"/>
      <c r="CP45" s="134"/>
      <c r="CQ45" s="135"/>
      <c r="CR45" s="46"/>
      <c r="CS45" s="52"/>
      <c r="CT45" s="53"/>
      <c r="CU45" s="47"/>
      <c r="CV45" s="42"/>
      <c r="CW45" s="57"/>
      <c r="CX45" s="43"/>
      <c r="CY45" s="54"/>
      <c r="CZ45" s="50"/>
      <c r="DA45" s="51"/>
      <c r="DB45" s="44"/>
      <c r="DC45" s="45"/>
      <c r="DD45" s="55"/>
      <c r="DE45" s="134"/>
      <c r="DF45" s="135"/>
      <c r="DG45" s="46"/>
      <c r="DH45" s="52"/>
      <c r="DI45" s="53"/>
      <c r="DJ45" s="47"/>
      <c r="DK45" s="42"/>
      <c r="DL45" s="57"/>
      <c r="DM45" s="43"/>
      <c r="DN45" s="54"/>
      <c r="DO45" s="50"/>
      <c r="DP45" s="51"/>
      <c r="DQ45" s="44"/>
      <c r="DR45" s="45"/>
      <c r="DS45" s="55"/>
      <c r="DT45" s="134"/>
      <c r="DU45" s="135"/>
      <c r="DV45" s="46"/>
      <c r="DW45" s="52"/>
      <c r="DX45" s="53"/>
      <c r="DY45" s="47"/>
      <c r="DZ45" s="42"/>
      <c r="EA45" s="57"/>
      <c r="EB45" s="43"/>
      <c r="EC45" s="54"/>
      <c r="ED45" s="50"/>
      <c r="EE45" s="51"/>
      <c r="EF45" s="44"/>
      <c r="EG45" s="45"/>
      <c r="EH45" s="55"/>
      <c r="EI45" s="134"/>
      <c r="EJ45" s="135"/>
      <c r="EK45" s="46"/>
      <c r="EL45" s="52"/>
      <c r="EM45" s="53"/>
      <c r="EN45" s="47"/>
      <c r="EO45" s="42"/>
      <c r="EP45" s="57"/>
      <c r="EQ45" s="43"/>
      <c r="ER45" s="54"/>
      <c r="ES45" s="50"/>
      <c r="ET45" s="51"/>
      <c r="EU45" s="44"/>
      <c r="EV45" s="45"/>
      <c r="EW45" s="55"/>
      <c r="EX45" s="134"/>
      <c r="EY45" s="135"/>
      <c r="EZ45" s="46"/>
      <c r="FA45" s="52"/>
      <c r="FB45" s="53"/>
      <c r="FC45" s="47"/>
      <c r="FD45" s="42"/>
      <c r="FE45" s="57"/>
      <c r="FF45" s="43"/>
      <c r="FG45" s="54"/>
      <c r="FH45" s="50"/>
      <c r="FI45" s="51"/>
      <c r="FJ45" s="44"/>
      <c r="FK45" s="45"/>
      <c r="FL45" s="55"/>
      <c r="FM45" s="134"/>
      <c r="FN45" s="135"/>
      <c r="FO45" s="46"/>
      <c r="FP45" s="52"/>
      <c r="FQ45" s="53"/>
      <c r="FR45" s="47"/>
      <c r="FS45" s="42"/>
      <c r="FT45" s="57"/>
      <c r="FU45" s="43"/>
      <c r="FV45" s="54"/>
      <c r="FW45" s="50"/>
      <c r="FX45" s="51"/>
      <c r="FY45" s="44"/>
      <c r="FZ45" s="45"/>
      <c r="GA45" s="55"/>
      <c r="GB45" s="134"/>
      <c r="GC45" s="135"/>
      <c r="GD45" s="46"/>
      <c r="GE45" s="52"/>
      <c r="GF45" s="53"/>
      <c r="GG45" s="47"/>
      <c r="GH45" s="42"/>
      <c r="GI45" s="57"/>
      <c r="GJ45" s="43"/>
      <c r="GK45" s="54"/>
      <c r="GL45" s="50"/>
      <c r="GM45" s="51"/>
      <c r="GN45" s="44"/>
      <c r="GO45" s="45"/>
      <c r="GP45" s="55"/>
      <c r="GQ45" s="134"/>
      <c r="GR45" s="135"/>
      <c r="GS45" s="46"/>
      <c r="GT45" s="52"/>
      <c r="GU45" s="53"/>
      <c r="GV45" s="47"/>
      <c r="GW45" s="42"/>
      <c r="GX45" s="57"/>
      <c r="GY45" s="43"/>
      <c r="GZ45" s="54"/>
      <c r="HA45" s="50"/>
      <c r="HB45" s="51"/>
      <c r="HC45" s="44"/>
      <c r="HD45" s="45"/>
      <c r="HE45" s="55"/>
      <c r="HF45" s="134"/>
      <c r="HG45" s="135"/>
      <c r="HH45" s="46"/>
      <c r="HI45" s="52"/>
      <c r="HJ45" s="53"/>
      <c r="HK45" s="47"/>
      <c r="HL45" s="42"/>
      <c r="HM45" s="57"/>
      <c r="HN45" s="43"/>
      <c r="HO45" s="54"/>
      <c r="HP45" s="50"/>
      <c r="HQ45" s="51"/>
      <c r="HR45" s="44"/>
      <c r="HS45" s="45"/>
      <c r="HT45" s="55"/>
      <c r="HU45" s="134"/>
      <c r="HV45" s="135"/>
      <c r="HW45" s="46"/>
      <c r="HX45" s="52"/>
      <c r="HY45" s="53"/>
      <c r="HZ45" s="47"/>
      <c r="IA45" s="42"/>
      <c r="IB45" s="57"/>
      <c r="IC45" s="43"/>
      <c r="ID45" s="54"/>
      <c r="IE45" s="50"/>
      <c r="IF45" s="51"/>
      <c r="IG45" s="44"/>
      <c r="IH45" s="45"/>
      <c r="II45" s="55"/>
      <c r="IJ45" s="134"/>
      <c r="IK45" s="135"/>
      <c r="IL45" s="46"/>
      <c r="IM45" s="52"/>
      <c r="IN45" s="53"/>
      <c r="IO45" s="47"/>
      <c r="IP45" s="42"/>
    </row>
    <row r="46" spans="1:250" s="21" customFormat="1" ht="18.5">
      <c r="A46" s="42" t="s">
        <v>47</v>
      </c>
      <c r="B46" s="57" t="s">
        <v>106</v>
      </c>
      <c r="C46" s="43" t="s">
        <v>21</v>
      </c>
      <c r="D46" s="54" t="s">
        <v>33</v>
      </c>
      <c r="E46" s="50">
        <v>400</v>
      </c>
      <c r="F46" s="51" t="s">
        <v>91</v>
      </c>
      <c r="G46" s="44" t="s">
        <v>15</v>
      </c>
      <c r="H46" s="151">
        <f t="shared" si="1"/>
        <v>1</v>
      </c>
      <c r="I46" s="147">
        <v>0</v>
      </c>
      <c r="J46" s="42">
        <v>13</v>
      </c>
      <c r="K46" s="57" t="s">
        <v>38</v>
      </c>
      <c r="L46" s="43"/>
      <c r="M46" s="54"/>
      <c r="N46" s="50"/>
      <c r="O46" s="51"/>
      <c r="P46" s="44"/>
      <c r="Q46" s="45"/>
      <c r="R46" s="55"/>
      <c r="S46" s="134"/>
      <c r="T46" s="135"/>
      <c r="U46" s="46"/>
      <c r="V46" s="52"/>
      <c r="W46" s="53"/>
      <c r="X46" s="47"/>
      <c r="Y46" s="42"/>
      <c r="Z46" s="57"/>
      <c r="AA46" s="43"/>
      <c r="AB46" s="54"/>
      <c r="AC46" s="50"/>
      <c r="AD46" s="51"/>
      <c r="AE46" s="44"/>
      <c r="AF46" s="45"/>
      <c r="AG46" s="55"/>
      <c r="AH46" s="134"/>
      <c r="AI46" s="135"/>
      <c r="AJ46" s="46"/>
      <c r="AK46" s="52"/>
      <c r="AL46" s="53"/>
      <c r="AM46" s="47"/>
      <c r="AN46" s="42"/>
      <c r="AO46" s="57"/>
      <c r="AP46" s="43"/>
      <c r="AQ46" s="54"/>
      <c r="AR46" s="50"/>
      <c r="AS46" s="51"/>
      <c r="AT46" s="44"/>
      <c r="AU46" s="45"/>
      <c r="AV46" s="55"/>
      <c r="AW46" s="134"/>
      <c r="AX46" s="135"/>
      <c r="AY46" s="46"/>
      <c r="AZ46" s="52"/>
      <c r="BA46" s="53"/>
      <c r="BB46" s="47"/>
      <c r="BC46" s="42"/>
      <c r="BD46" s="57"/>
      <c r="BE46" s="43"/>
      <c r="BF46" s="54"/>
      <c r="BG46" s="50"/>
      <c r="BH46" s="51"/>
      <c r="BI46" s="44"/>
      <c r="BJ46" s="45"/>
      <c r="BK46" s="55"/>
      <c r="BL46" s="134"/>
      <c r="BM46" s="135"/>
      <c r="BN46" s="46"/>
      <c r="BO46" s="52"/>
      <c r="BP46" s="53"/>
      <c r="BQ46" s="47"/>
      <c r="BR46" s="42"/>
      <c r="BS46" s="57"/>
      <c r="BT46" s="43"/>
      <c r="BU46" s="54"/>
      <c r="BV46" s="50"/>
      <c r="BW46" s="51"/>
      <c r="BX46" s="44"/>
      <c r="BY46" s="45"/>
      <c r="BZ46" s="55"/>
      <c r="CA46" s="134"/>
      <c r="CB46" s="135"/>
      <c r="CC46" s="46"/>
      <c r="CD46" s="52"/>
      <c r="CE46" s="53"/>
      <c r="CF46" s="47"/>
      <c r="CG46" s="42"/>
      <c r="CH46" s="57"/>
      <c r="CI46" s="43"/>
      <c r="CJ46" s="54"/>
      <c r="CK46" s="50"/>
      <c r="CL46" s="51"/>
      <c r="CM46" s="44"/>
      <c r="CN46" s="45"/>
      <c r="CO46" s="55"/>
      <c r="CP46" s="134"/>
      <c r="CQ46" s="135"/>
      <c r="CR46" s="46"/>
      <c r="CS46" s="52"/>
      <c r="CT46" s="53"/>
      <c r="CU46" s="47"/>
      <c r="CV46" s="42"/>
      <c r="CW46" s="57"/>
      <c r="CX46" s="43"/>
      <c r="CY46" s="54"/>
      <c r="CZ46" s="50"/>
      <c r="DA46" s="51"/>
      <c r="DB46" s="44"/>
      <c r="DC46" s="45"/>
      <c r="DD46" s="55"/>
      <c r="DE46" s="134"/>
      <c r="DF46" s="135"/>
      <c r="DG46" s="46"/>
      <c r="DH46" s="52"/>
      <c r="DI46" s="53"/>
      <c r="DJ46" s="47"/>
      <c r="DK46" s="42"/>
      <c r="DL46" s="57"/>
      <c r="DM46" s="43"/>
      <c r="DN46" s="54"/>
      <c r="DO46" s="50"/>
      <c r="DP46" s="51"/>
      <c r="DQ46" s="44"/>
      <c r="DR46" s="45"/>
      <c r="DS46" s="55"/>
      <c r="DT46" s="134"/>
      <c r="DU46" s="135"/>
      <c r="DV46" s="46"/>
      <c r="DW46" s="52"/>
      <c r="DX46" s="53"/>
      <c r="DY46" s="47"/>
      <c r="DZ46" s="42"/>
      <c r="EA46" s="57"/>
      <c r="EB46" s="43"/>
      <c r="EC46" s="54"/>
      <c r="ED46" s="50"/>
      <c r="EE46" s="51"/>
      <c r="EF46" s="44"/>
      <c r="EG46" s="45"/>
      <c r="EH46" s="55"/>
      <c r="EI46" s="134"/>
      <c r="EJ46" s="135"/>
      <c r="EK46" s="46"/>
      <c r="EL46" s="52"/>
      <c r="EM46" s="53"/>
      <c r="EN46" s="47"/>
      <c r="EO46" s="42"/>
      <c r="EP46" s="57"/>
      <c r="EQ46" s="43"/>
      <c r="ER46" s="54"/>
      <c r="ES46" s="50"/>
      <c r="ET46" s="51"/>
      <c r="EU46" s="44"/>
      <c r="EV46" s="45"/>
      <c r="EW46" s="55"/>
      <c r="EX46" s="134"/>
      <c r="EY46" s="135"/>
      <c r="EZ46" s="46"/>
      <c r="FA46" s="52"/>
      <c r="FB46" s="53"/>
      <c r="FC46" s="47"/>
      <c r="FD46" s="42"/>
      <c r="FE46" s="57"/>
      <c r="FF46" s="43"/>
      <c r="FG46" s="54"/>
      <c r="FH46" s="50"/>
      <c r="FI46" s="51"/>
      <c r="FJ46" s="44"/>
      <c r="FK46" s="45"/>
      <c r="FL46" s="55"/>
      <c r="FM46" s="134"/>
      <c r="FN46" s="135"/>
      <c r="FO46" s="46"/>
      <c r="FP46" s="52"/>
      <c r="FQ46" s="53"/>
      <c r="FR46" s="47"/>
      <c r="FS46" s="42"/>
      <c r="FT46" s="57"/>
      <c r="FU46" s="43"/>
      <c r="FV46" s="54"/>
      <c r="FW46" s="50"/>
      <c r="FX46" s="51"/>
      <c r="FY46" s="44"/>
      <c r="FZ46" s="45"/>
      <c r="GA46" s="55"/>
      <c r="GB46" s="134"/>
      <c r="GC46" s="135"/>
      <c r="GD46" s="46"/>
      <c r="GE46" s="52"/>
      <c r="GF46" s="53"/>
      <c r="GG46" s="47"/>
      <c r="GH46" s="42"/>
      <c r="GI46" s="57"/>
      <c r="GJ46" s="43"/>
      <c r="GK46" s="54"/>
      <c r="GL46" s="50"/>
      <c r="GM46" s="51"/>
      <c r="GN46" s="44"/>
      <c r="GO46" s="45"/>
      <c r="GP46" s="55"/>
      <c r="GQ46" s="134"/>
      <c r="GR46" s="135"/>
      <c r="GS46" s="46"/>
      <c r="GT46" s="52"/>
      <c r="GU46" s="53"/>
      <c r="GV46" s="47"/>
      <c r="GW46" s="42"/>
      <c r="GX46" s="57"/>
      <c r="GY46" s="43"/>
      <c r="GZ46" s="54"/>
      <c r="HA46" s="50"/>
      <c r="HB46" s="51"/>
      <c r="HC46" s="44"/>
      <c r="HD46" s="45"/>
      <c r="HE46" s="55"/>
      <c r="HF46" s="134"/>
      <c r="HG46" s="135"/>
      <c r="HH46" s="46"/>
      <c r="HI46" s="52"/>
      <c r="HJ46" s="53"/>
      <c r="HK46" s="47"/>
      <c r="HL46" s="42"/>
      <c r="HM46" s="57"/>
      <c r="HN46" s="43"/>
      <c r="HO46" s="54"/>
      <c r="HP46" s="50"/>
      <c r="HQ46" s="51"/>
      <c r="HR46" s="44"/>
      <c r="HS46" s="45"/>
      <c r="HT46" s="55"/>
      <c r="HU46" s="134"/>
      <c r="HV46" s="135"/>
      <c r="HW46" s="46"/>
      <c r="HX46" s="52"/>
      <c r="HY46" s="53"/>
      <c r="HZ46" s="47"/>
      <c r="IA46" s="42"/>
      <c r="IB46" s="57"/>
      <c r="IC46" s="43"/>
      <c r="ID46" s="54"/>
      <c r="IE46" s="50"/>
      <c r="IF46" s="51"/>
      <c r="IG46" s="44"/>
      <c r="IH46" s="45"/>
      <c r="II46" s="55"/>
      <c r="IJ46" s="134"/>
      <c r="IK46" s="135"/>
      <c r="IL46" s="46"/>
      <c r="IM46" s="52"/>
      <c r="IN46" s="53"/>
      <c r="IO46" s="47"/>
      <c r="IP46" s="42"/>
    </row>
    <row r="47" spans="1:250" s="21" customFormat="1" ht="18.5">
      <c r="A47" s="42" t="s">
        <v>47</v>
      </c>
      <c r="B47" s="57" t="s">
        <v>106</v>
      </c>
      <c r="C47" s="43" t="s">
        <v>11</v>
      </c>
      <c r="D47" s="54" t="s">
        <v>39</v>
      </c>
      <c r="E47" s="50">
        <v>18.940000000000001</v>
      </c>
      <c r="F47" s="51" t="s">
        <v>91</v>
      </c>
      <c r="G47" s="44" t="s">
        <v>18</v>
      </c>
      <c r="H47" s="151">
        <f t="shared" si="1"/>
        <v>312</v>
      </c>
      <c r="I47" s="147">
        <v>0</v>
      </c>
      <c r="J47" s="42">
        <v>13</v>
      </c>
      <c r="K47" s="57" t="s">
        <v>38</v>
      </c>
      <c r="L47" s="43"/>
      <c r="M47" s="54"/>
      <c r="N47" s="50"/>
      <c r="O47" s="51"/>
      <c r="P47" s="44"/>
      <c r="Q47" s="45"/>
      <c r="R47" s="55"/>
      <c r="S47" s="134"/>
      <c r="T47" s="135"/>
      <c r="U47" s="46"/>
      <c r="V47" s="52"/>
      <c r="W47" s="53"/>
      <c r="X47" s="47"/>
      <c r="Y47" s="42"/>
      <c r="Z47" s="57"/>
      <c r="AA47" s="43"/>
      <c r="AB47" s="54"/>
      <c r="AC47" s="50"/>
      <c r="AD47" s="51"/>
      <c r="AE47" s="44"/>
      <c r="AF47" s="45"/>
      <c r="AG47" s="55"/>
      <c r="AH47" s="134"/>
      <c r="AI47" s="135"/>
      <c r="AJ47" s="46"/>
      <c r="AK47" s="52"/>
      <c r="AL47" s="53"/>
      <c r="AM47" s="47"/>
      <c r="AN47" s="42"/>
      <c r="AO47" s="57"/>
      <c r="AP47" s="43"/>
      <c r="AQ47" s="54"/>
      <c r="AR47" s="50"/>
      <c r="AS47" s="51"/>
      <c r="AT47" s="44"/>
      <c r="AU47" s="45"/>
      <c r="AV47" s="55"/>
      <c r="AW47" s="134"/>
      <c r="AX47" s="135"/>
      <c r="AY47" s="46"/>
      <c r="AZ47" s="52"/>
      <c r="BA47" s="53"/>
      <c r="BB47" s="47"/>
      <c r="BC47" s="42"/>
      <c r="BD47" s="57"/>
      <c r="BE47" s="43"/>
      <c r="BF47" s="54"/>
      <c r="BG47" s="50"/>
      <c r="BH47" s="51"/>
      <c r="BI47" s="44"/>
      <c r="BJ47" s="45"/>
      <c r="BK47" s="55"/>
      <c r="BL47" s="134"/>
      <c r="BM47" s="135"/>
      <c r="BN47" s="46"/>
      <c r="BO47" s="52"/>
      <c r="BP47" s="53"/>
      <c r="BQ47" s="47"/>
      <c r="BR47" s="42"/>
      <c r="BS47" s="57"/>
      <c r="BT47" s="43"/>
      <c r="BU47" s="54"/>
      <c r="BV47" s="50"/>
      <c r="BW47" s="51"/>
      <c r="BX47" s="44"/>
      <c r="BY47" s="45"/>
      <c r="BZ47" s="55"/>
      <c r="CA47" s="134"/>
      <c r="CB47" s="135"/>
      <c r="CC47" s="46"/>
      <c r="CD47" s="52"/>
      <c r="CE47" s="53"/>
      <c r="CF47" s="47"/>
      <c r="CG47" s="42"/>
      <c r="CH47" s="57"/>
      <c r="CI47" s="43"/>
      <c r="CJ47" s="54"/>
      <c r="CK47" s="50"/>
      <c r="CL47" s="51"/>
      <c r="CM47" s="44"/>
      <c r="CN47" s="45"/>
      <c r="CO47" s="55"/>
      <c r="CP47" s="134"/>
      <c r="CQ47" s="135"/>
      <c r="CR47" s="46"/>
      <c r="CS47" s="52"/>
      <c r="CT47" s="53"/>
      <c r="CU47" s="47"/>
      <c r="CV47" s="42"/>
      <c r="CW47" s="57"/>
      <c r="CX47" s="43"/>
      <c r="CY47" s="54"/>
      <c r="CZ47" s="50"/>
      <c r="DA47" s="51"/>
      <c r="DB47" s="44"/>
      <c r="DC47" s="45"/>
      <c r="DD47" s="55"/>
      <c r="DE47" s="134"/>
      <c r="DF47" s="135"/>
      <c r="DG47" s="46"/>
      <c r="DH47" s="52"/>
      <c r="DI47" s="53"/>
      <c r="DJ47" s="47"/>
      <c r="DK47" s="42"/>
      <c r="DL47" s="57"/>
      <c r="DM47" s="43"/>
      <c r="DN47" s="54"/>
      <c r="DO47" s="50"/>
      <c r="DP47" s="51"/>
      <c r="DQ47" s="44"/>
      <c r="DR47" s="45"/>
      <c r="DS47" s="55"/>
      <c r="DT47" s="134"/>
      <c r="DU47" s="135"/>
      <c r="DV47" s="46"/>
      <c r="DW47" s="52"/>
      <c r="DX47" s="53"/>
      <c r="DY47" s="47"/>
      <c r="DZ47" s="42"/>
      <c r="EA47" s="57"/>
      <c r="EB47" s="43"/>
      <c r="EC47" s="54"/>
      <c r="ED47" s="50"/>
      <c r="EE47" s="51"/>
      <c r="EF47" s="44"/>
      <c r="EG47" s="45"/>
      <c r="EH47" s="55"/>
      <c r="EI47" s="134"/>
      <c r="EJ47" s="135"/>
      <c r="EK47" s="46"/>
      <c r="EL47" s="52"/>
      <c r="EM47" s="53"/>
      <c r="EN47" s="47"/>
      <c r="EO47" s="42"/>
      <c r="EP47" s="57"/>
      <c r="EQ47" s="43"/>
      <c r="ER47" s="54"/>
      <c r="ES47" s="50"/>
      <c r="ET47" s="51"/>
      <c r="EU47" s="44"/>
      <c r="EV47" s="45"/>
      <c r="EW47" s="55"/>
      <c r="EX47" s="134"/>
      <c r="EY47" s="135"/>
      <c r="EZ47" s="46"/>
      <c r="FA47" s="52"/>
      <c r="FB47" s="53"/>
      <c r="FC47" s="47"/>
      <c r="FD47" s="42"/>
      <c r="FE47" s="57"/>
      <c r="FF47" s="43"/>
      <c r="FG47" s="54"/>
      <c r="FH47" s="50"/>
      <c r="FI47" s="51"/>
      <c r="FJ47" s="44"/>
      <c r="FK47" s="45"/>
      <c r="FL47" s="55"/>
      <c r="FM47" s="134"/>
      <c r="FN47" s="135"/>
      <c r="FO47" s="46"/>
      <c r="FP47" s="52"/>
      <c r="FQ47" s="53"/>
      <c r="FR47" s="47"/>
      <c r="FS47" s="42"/>
      <c r="FT47" s="57"/>
      <c r="FU47" s="43"/>
      <c r="FV47" s="54"/>
      <c r="FW47" s="50"/>
      <c r="FX47" s="51"/>
      <c r="FY47" s="44"/>
      <c r="FZ47" s="45"/>
      <c r="GA47" s="55"/>
      <c r="GB47" s="134"/>
      <c r="GC47" s="135"/>
      <c r="GD47" s="46"/>
      <c r="GE47" s="52"/>
      <c r="GF47" s="53"/>
      <c r="GG47" s="47"/>
      <c r="GH47" s="42"/>
      <c r="GI47" s="57"/>
      <c r="GJ47" s="43"/>
      <c r="GK47" s="54"/>
      <c r="GL47" s="50"/>
      <c r="GM47" s="51"/>
      <c r="GN47" s="44"/>
      <c r="GO47" s="45"/>
      <c r="GP47" s="55"/>
      <c r="GQ47" s="134"/>
      <c r="GR47" s="135"/>
      <c r="GS47" s="46"/>
      <c r="GT47" s="52"/>
      <c r="GU47" s="53"/>
      <c r="GV47" s="47"/>
      <c r="GW47" s="42"/>
      <c r="GX47" s="57"/>
      <c r="GY47" s="43"/>
      <c r="GZ47" s="54"/>
      <c r="HA47" s="50"/>
      <c r="HB47" s="51"/>
      <c r="HC47" s="44"/>
      <c r="HD47" s="45"/>
      <c r="HE47" s="55"/>
      <c r="HF47" s="134"/>
      <c r="HG47" s="135"/>
      <c r="HH47" s="46"/>
      <c r="HI47" s="52"/>
      <c r="HJ47" s="53"/>
      <c r="HK47" s="47"/>
      <c r="HL47" s="42"/>
      <c r="HM47" s="57"/>
      <c r="HN47" s="43"/>
      <c r="HO47" s="54"/>
      <c r="HP47" s="50"/>
      <c r="HQ47" s="51"/>
      <c r="HR47" s="44"/>
      <c r="HS47" s="45"/>
      <c r="HT47" s="55"/>
      <c r="HU47" s="134"/>
      <c r="HV47" s="135"/>
      <c r="HW47" s="46"/>
      <c r="HX47" s="52"/>
      <c r="HY47" s="53"/>
      <c r="HZ47" s="47"/>
      <c r="IA47" s="42"/>
      <c r="IB47" s="57"/>
      <c r="IC47" s="43"/>
      <c r="ID47" s="54"/>
      <c r="IE47" s="50"/>
      <c r="IF47" s="51"/>
      <c r="IG47" s="44"/>
      <c r="IH47" s="45"/>
      <c r="II47" s="55"/>
      <c r="IJ47" s="134"/>
      <c r="IK47" s="135"/>
      <c r="IL47" s="46"/>
      <c r="IM47" s="52"/>
      <c r="IN47" s="53"/>
      <c r="IO47" s="47"/>
      <c r="IP47" s="42"/>
    </row>
    <row r="48" spans="1:250" s="21" customFormat="1" ht="18.5">
      <c r="A48" s="42" t="s">
        <v>47</v>
      </c>
      <c r="B48" s="57" t="s">
        <v>106</v>
      </c>
      <c r="C48" s="43" t="s">
        <v>11</v>
      </c>
      <c r="D48" s="54" t="s">
        <v>58</v>
      </c>
      <c r="E48" s="50">
        <v>16.21</v>
      </c>
      <c r="F48" s="51" t="s">
        <v>91</v>
      </c>
      <c r="G48" s="44" t="s">
        <v>133</v>
      </c>
      <c r="H48" s="151">
        <f t="shared" si="1"/>
        <v>156</v>
      </c>
      <c r="I48" s="147">
        <v>0</v>
      </c>
      <c r="J48" s="42">
        <v>13</v>
      </c>
      <c r="K48" s="57" t="s">
        <v>38</v>
      </c>
      <c r="L48" s="43"/>
      <c r="M48" s="54"/>
      <c r="N48" s="50"/>
      <c r="O48" s="51"/>
      <c r="P48" s="44"/>
      <c r="Q48" s="45"/>
      <c r="R48" s="55"/>
      <c r="S48" s="134"/>
      <c r="T48" s="135"/>
      <c r="U48" s="46"/>
      <c r="V48" s="52"/>
      <c r="W48" s="53"/>
      <c r="X48" s="47"/>
      <c r="Y48" s="42"/>
      <c r="Z48" s="57"/>
      <c r="AA48" s="43"/>
      <c r="AB48" s="54"/>
      <c r="AC48" s="50"/>
      <c r="AD48" s="51"/>
      <c r="AE48" s="44"/>
      <c r="AF48" s="45"/>
      <c r="AG48" s="55"/>
      <c r="AH48" s="134"/>
      <c r="AI48" s="135"/>
      <c r="AJ48" s="46"/>
      <c r="AK48" s="52"/>
      <c r="AL48" s="53"/>
      <c r="AM48" s="47"/>
      <c r="AN48" s="42"/>
      <c r="AO48" s="57"/>
      <c r="AP48" s="43"/>
      <c r="AQ48" s="54"/>
      <c r="AR48" s="50"/>
      <c r="AS48" s="51"/>
      <c r="AT48" s="44"/>
      <c r="AU48" s="45"/>
      <c r="AV48" s="55"/>
      <c r="AW48" s="134"/>
      <c r="AX48" s="135"/>
      <c r="AY48" s="46"/>
      <c r="AZ48" s="52"/>
      <c r="BA48" s="53"/>
      <c r="BB48" s="47"/>
      <c r="BC48" s="42"/>
      <c r="BD48" s="57"/>
      <c r="BE48" s="43"/>
      <c r="BF48" s="54"/>
      <c r="BG48" s="50"/>
      <c r="BH48" s="51"/>
      <c r="BI48" s="44"/>
      <c r="BJ48" s="45"/>
      <c r="BK48" s="55"/>
      <c r="BL48" s="134"/>
      <c r="BM48" s="135"/>
      <c r="BN48" s="46"/>
      <c r="BO48" s="52"/>
      <c r="BP48" s="53"/>
      <c r="BQ48" s="47"/>
      <c r="BR48" s="42"/>
      <c r="BS48" s="57"/>
      <c r="BT48" s="43"/>
      <c r="BU48" s="54"/>
      <c r="BV48" s="50"/>
      <c r="BW48" s="51"/>
      <c r="BX48" s="44"/>
      <c r="BY48" s="45"/>
      <c r="BZ48" s="55"/>
      <c r="CA48" s="134"/>
      <c r="CB48" s="135"/>
      <c r="CC48" s="46"/>
      <c r="CD48" s="52"/>
      <c r="CE48" s="53"/>
      <c r="CF48" s="47"/>
      <c r="CG48" s="42"/>
      <c r="CH48" s="57"/>
      <c r="CI48" s="43"/>
      <c r="CJ48" s="54"/>
      <c r="CK48" s="50"/>
      <c r="CL48" s="51"/>
      <c r="CM48" s="44"/>
      <c r="CN48" s="45"/>
      <c r="CO48" s="55"/>
      <c r="CP48" s="134"/>
      <c r="CQ48" s="135"/>
      <c r="CR48" s="46"/>
      <c r="CS48" s="52"/>
      <c r="CT48" s="53"/>
      <c r="CU48" s="47"/>
      <c r="CV48" s="42"/>
      <c r="CW48" s="57"/>
      <c r="CX48" s="43"/>
      <c r="CY48" s="54"/>
      <c r="CZ48" s="50"/>
      <c r="DA48" s="51"/>
      <c r="DB48" s="44"/>
      <c r="DC48" s="45"/>
      <c r="DD48" s="55"/>
      <c r="DE48" s="134"/>
      <c r="DF48" s="135"/>
      <c r="DG48" s="46"/>
      <c r="DH48" s="52"/>
      <c r="DI48" s="53"/>
      <c r="DJ48" s="47"/>
      <c r="DK48" s="42"/>
      <c r="DL48" s="57"/>
      <c r="DM48" s="43"/>
      <c r="DN48" s="54"/>
      <c r="DO48" s="50"/>
      <c r="DP48" s="51"/>
      <c r="DQ48" s="44"/>
      <c r="DR48" s="45"/>
      <c r="DS48" s="55"/>
      <c r="DT48" s="134"/>
      <c r="DU48" s="135"/>
      <c r="DV48" s="46"/>
      <c r="DW48" s="52"/>
      <c r="DX48" s="53"/>
      <c r="DY48" s="47"/>
      <c r="DZ48" s="42"/>
      <c r="EA48" s="57"/>
      <c r="EB48" s="43"/>
      <c r="EC48" s="54"/>
      <c r="ED48" s="50"/>
      <c r="EE48" s="51"/>
      <c r="EF48" s="44"/>
      <c r="EG48" s="45"/>
      <c r="EH48" s="55"/>
      <c r="EI48" s="134"/>
      <c r="EJ48" s="135"/>
      <c r="EK48" s="46"/>
      <c r="EL48" s="52"/>
      <c r="EM48" s="53"/>
      <c r="EN48" s="47"/>
      <c r="EO48" s="42"/>
      <c r="EP48" s="57"/>
      <c r="EQ48" s="43"/>
      <c r="ER48" s="54"/>
      <c r="ES48" s="50"/>
      <c r="ET48" s="51"/>
      <c r="EU48" s="44"/>
      <c r="EV48" s="45"/>
      <c r="EW48" s="55"/>
      <c r="EX48" s="134"/>
      <c r="EY48" s="135"/>
      <c r="EZ48" s="46"/>
      <c r="FA48" s="52"/>
      <c r="FB48" s="53"/>
      <c r="FC48" s="47"/>
      <c r="FD48" s="42"/>
      <c r="FE48" s="57"/>
      <c r="FF48" s="43"/>
      <c r="FG48" s="54"/>
      <c r="FH48" s="50"/>
      <c r="FI48" s="51"/>
      <c r="FJ48" s="44"/>
      <c r="FK48" s="45"/>
      <c r="FL48" s="55"/>
      <c r="FM48" s="134"/>
      <c r="FN48" s="135"/>
      <c r="FO48" s="46"/>
      <c r="FP48" s="52"/>
      <c r="FQ48" s="53"/>
      <c r="FR48" s="47"/>
      <c r="FS48" s="42"/>
      <c r="FT48" s="57"/>
      <c r="FU48" s="43"/>
      <c r="FV48" s="54"/>
      <c r="FW48" s="50"/>
      <c r="FX48" s="51"/>
      <c r="FY48" s="44"/>
      <c r="FZ48" s="45"/>
      <c r="GA48" s="55"/>
      <c r="GB48" s="134"/>
      <c r="GC48" s="135"/>
      <c r="GD48" s="46"/>
      <c r="GE48" s="52"/>
      <c r="GF48" s="53"/>
      <c r="GG48" s="47"/>
      <c r="GH48" s="42"/>
      <c r="GI48" s="57"/>
      <c r="GJ48" s="43"/>
      <c r="GK48" s="54"/>
      <c r="GL48" s="50"/>
      <c r="GM48" s="51"/>
      <c r="GN48" s="44"/>
      <c r="GO48" s="45"/>
      <c r="GP48" s="55"/>
      <c r="GQ48" s="134"/>
      <c r="GR48" s="135"/>
      <c r="GS48" s="46"/>
      <c r="GT48" s="52"/>
      <c r="GU48" s="53"/>
      <c r="GV48" s="47"/>
      <c r="GW48" s="42"/>
      <c r="GX48" s="57"/>
      <c r="GY48" s="43"/>
      <c r="GZ48" s="54"/>
      <c r="HA48" s="50"/>
      <c r="HB48" s="51"/>
      <c r="HC48" s="44"/>
      <c r="HD48" s="45"/>
      <c r="HE48" s="55"/>
      <c r="HF48" s="134"/>
      <c r="HG48" s="135"/>
      <c r="HH48" s="46"/>
      <c r="HI48" s="52"/>
      <c r="HJ48" s="53"/>
      <c r="HK48" s="47"/>
      <c r="HL48" s="42"/>
      <c r="HM48" s="57"/>
      <c r="HN48" s="43"/>
      <c r="HO48" s="54"/>
      <c r="HP48" s="50"/>
      <c r="HQ48" s="51"/>
      <c r="HR48" s="44"/>
      <c r="HS48" s="45"/>
      <c r="HT48" s="55"/>
      <c r="HU48" s="134"/>
      <c r="HV48" s="135"/>
      <c r="HW48" s="46"/>
      <c r="HX48" s="52"/>
      <c r="HY48" s="53"/>
      <c r="HZ48" s="47"/>
      <c r="IA48" s="42"/>
      <c r="IB48" s="57"/>
      <c r="IC48" s="43"/>
      <c r="ID48" s="54"/>
      <c r="IE48" s="50"/>
      <c r="IF48" s="51"/>
      <c r="IG48" s="44"/>
      <c r="IH48" s="45"/>
      <c r="II48" s="55"/>
      <c r="IJ48" s="134"/>
      <c r="IK48" s="135"/>
      <c r="IL48" s="46"/>
      <c r="IM48" s="52"/>
      <c r="IN48" s="53"/>
      <c r="IO48" s="47"/>
      <c r="IP48" s="42"/>
    </row>
    <row r="49" spans="1:250" s="21" customFormat="1" ht="18.5">
      <c r="A49" s="42" t="s">
        <v>47</v>
      </c>
      <c r="B49" s="57" t="s">
        <v>106</v>
      </c>
      <c r="C49" s="43" t="s">
        <v>11</v>
      </c>
      <c r="D49" s="54" t="s">
        <v>50</v>
      </c>
      <c r="E49" s="50">
        <v>214.25</v>
      </c>
      <c r="F49" s="51" t="s">
        <v>91</v>
      </c>
      <c r="G49" s="44" t="s">
        <v>18</v>
      </c>
      <c r="H49" s="151">
        <f t="shared" si="1"/>
        <v>312</v>
      </c>
      <c r="I49" s="147">
        <v>0</v>
      </c>
      <c r="J49" s="42">
        <v>13</v>
      </c>
      <c r="K49" s="57" t="s">
        <v>38</v>
      </c>
      <c r="L49" s="43"/>
      <c r="M49" s="54"/>
      <c r="N49" s="50"/>
      <c r="O49" s="51"/>
      <c r="P49" s="44"/>
      <c r="Q49" s="45"/>
      <c r="R49" s="55"/>
      <c r="S49" s="134"/>
      <c r="T49" s="135"/>
      <c r="U49" s="46"/>
      <c r="V49" s="52"/>
      <c r="W49" s="53"/>
      <c r="X49" s="47"/>
      <c r="Y49" s="42"/>
      <c r="Z49" s="57"/>
      <c r="AA49" s="43"/>
      <c r="AB49" s="54"/>
      <c r="AC49" s="50"/>
      <c r="AD49" s="51"/>
      <c r="AE49" s="44"/>
      <c r="AF49" s="45"/>
      <c r="AG49" s="55"/>
      <c r="AH49" s="134"/>
      <c r="AI49" s="135"/>
      <c r="AJ49" s="46"/>
      <c r="AK49" s="52"/>
      <c r="AL49" s="53"/>
      <c r="AM49" s="47"/>
      <c r="AN49" s="42"/>
      <c r="AO49" s="57"/>
      <c r="AP49" s="43"/>
      <c r="AQ49" s="54"/>
      <c r="AR49" s="50"/>
      <c r="AS49" s="51"/>
      <c r="AT49" s="44"/>
      <c r="AU49" s="45"/>
      <c r="AV49" s="55"/>
      <c r="AW49" s="134"/>
      <c r="AX49" s="135"/>
      <c r="AY49" s="46"/>
      <c r="AZ49" s="52"/>
      <c r="BA49" s="53"/>
      <c r="BB49" s="47"/>
      <c r="BC49" s="42"/>
      <c r="BD49" s="57"/>
      <c r="BE49" s="43"/>
      <c r="BF49" s="54"/>
      <c r="BG49" s="50"/>
      <c r="BH49" s="51"/>
      <c r="BI49" s="44"/>
      <c r="BJ49" s="45"/>
      <c r="BK49" s="55"/>
      <c r="BL49" s="134"/>
      <c r="BM49" s="135"/>
      <c r="BN49" s="46"/>
      <c r="BO49" s="52"/>
      <c r="BP49" s="53"/>
      <c r="BQ49" s="47"/>
      <c r="BR49" s="42"/>
      <c r="BS49" s="57"/>
      <c r="BT49" s="43"/>
      <c r="BU49" s="54"/>
      <c r="BV49" s="50"/>
      <c r="BW49" s="51"/>
      <c r="BX49" s="44"/>
      <c r="BY49" s="45"/>
      <c r="BZ49" s="55"/>
      <c r="CA49" s="134"/>
      <c r="CB49" s="135"/>
      <c r="CC49" s="46"/>
      <c r="CD49" s="52"/>
      <c r="CE49" s="53"/>
      <c r="CF49" s="47"/>
      <c r="CG49" s="42"/>
      <c r="CH49" s="57"/>
      <c r="CI49" s="43"/>
      <c r="CJ49" s="54"/>
      <c r="CK49" s="50"/>
      <c r="CL49" s="51"/>
      <c r="CM49" s="44"/>
      <c r="CN49" s="45"/>
      <c r="CO49" s="55"/>
      <c r="CP49" s="134"/>
      <c r="CQ49" s="135"/>
      <c r="CR49" s="46"/>
      <c r="CS49" s="52"/>
      <c r="CT49" s="53"/>
      <c r="CU49" s="47"/>
      <c r="CV49" s="42"/>
      <c r="CW49" s="57"/>
      <c r="CX49" s="43"/>
      <c r="CY49" s="54"/>
      <c r="CZ49" s="50"/>
      <c r="DA49" s="51"/>
      <c r="DB49" s="44"/>
      <c r="DC49" s="45"/>
      <c r="DD49" s="55"/>
      <c r="DE49" s="134"/>
      <c r="DF49" s="135"/>
      <c r="DG49" s="46"/>
      <c r="DH49" s="52"/>
      <c r="DI49" s="53"/>
      <c r="DJ49" s="47"/>
      <c r="DK49" s="42"/>
      <c r="DL49" s="57"/>
      <c r="DM49" s="43"/>
      <c r="DN49" s="54"/>
      <c r="DO49" s="50"/>
      <c r="DP49" s="51"/>
      <c r="DQ49" s="44"/>
      <c r="DR49" s="45"/>
      <c r="DS49" s="55"/>
      <c r="DT49" s="134"/>
      <c r="DU49" s="135"/>
      <c r="DV49" s="46"/>
      <c r="DW49" s="52"/>
      <c r="DX49" s="53"/>
      <c r="DY49" s="47"/>
      <c r="DZ49" s="42"/>
      <c r="EA49" s="57"/>
      <c r="EB49" s="43"/>
      <c r="EC49" s="54"/>
      <c r="ED49" s="50"/>
      <c r="EE49" s="51"/>
      <c r="EF49" s="44"/>
      <c r="EG49" s="45"/>
      <c r="EH49" s="55"/>
      <c r="EI49" s="134"/>
      <c r="EJ49" s="135"/>
      <c r="EK49" s="46"/>
      <c r="EL49" s="52"/>
      <c r="EM49" s="53"/>
      <c r="EN49" s="47"/>
      <c r="EO49" s="42"/>
      <c r="EP49" s="57"/>
      <c r="EQ49" s="43"/>
      <c r="ER49" s="54"/>
      <c r="ES49" s="50"/>
      <c r="ET49" s="51"/>
      <c r="EU49" s="44"/>
      <c r="EV49" s="45"/>
      <c r="EW49" s="55"/>
      <c r="EX49" s="134"/>
      <c r="EY49" s="135"/>
      <c r="EZ49" s="46"/>
      <c r="FA49" s="52"/>
      <c r="FB49" s="53"/>
      <c r="FC49" s="47"/>
      <c r="FD49" s="42"/>
      <c r="FE49" s="57"/>
      <c r="FF49" s="43"/>
      <c r="FG49" s="54"/>
      <c r="FH49" s="50"/>
      <c r="FI49" s="51"/>
      <c r="FJ49" s="44"/>
      <c r="FK49" s="45"/>
      <c r="FL49" s="55"/>
      <c r="FM49" s="134"/>
      <c r="FN49" s="135"/>
      <c r="FO49" s="46"/>
      <c r="FP49" s="52"/>
      <c r="FQ49" s="53"/>
      <c r="FR49" s="47"/>
      <c r="FS49" s="42"/>
      <c r="FT49" s="57"/>
      <c r="FU49" s="43"/>
      <c r="FV49" s="54"/>
      <c r="FW49" s="50"/>
      <c r="FX49" s="51"/>
      <c r="FY49" s="44"/>
      <c r="FZ49" s="45"/>
      <c r="GA49" s="55"/>
      <c r="GB49" s="134"/>
      <c r="GC49" s="135"/>
      <c r="GD49" s="46"/>
      <c r="GE49" s="52"/>
      <c r="GF49" s="53"/>
      <c r="GG49" s="47"/>
      <c r="GH49" s="42"/>
      <c r="GI49" s="57"/>
      <c r="GJ49" s="43"/>
      <c r="GK49" s="54"/>
      <c r="GL49" s="50"/>
      <c r="GM49" s="51"/>
      <c r="GN49" s="44"/>
      <c r="GO49" s="45"/>
      <c r="GP49" s="55"/>
      <c r="GQ49" s="134"/>
      <c r="GR49" s="135"/>
      <c r="GS49" s="46"/>
      <c r="GT49" s="52"/>
      <c r="GU49" s="53"/>
      <c r="GV49" s="47"/>
      <c r="GW49" s="42"/>
      <c r="GX49" s="57"/>
      <c r="GY49" s="43"/>
      <c r="GZ49" s="54"/>
      <c r="HA49" s="50"/>
      <c r="HB49" s="51"/>
      <c r="HC49" s="44"/>
      <c r="HD49" s="45"/>
      <c r="HE49" s="55"/>
      <c r="HF49" s="134"/>
      <c r="HG49" s="135"/>
      <c r="HH49" s="46"/>
      <c r="HI49" s="52"/>
      <c r="HJ49" s="53"/>
      <c r="HK49" s="47"/>
      <c r="HL49" s="42"/>
      <c r="HM49" s="57"/>
      <c r="HN49" s="43"/>
      <c r="HO49" s="54"/>
      <c r="HP49" s="50"/>
      <c r="HQ49" s="51"/>
      <c r="HR49" s="44"/>
      <c r="HS49" s="45"/>
      <c r="HT49" s="55"/>
      <c r="HU49" s="134"/>
      <c r="HV49" s="135"/>
      <c r="HW49" s="46"/>
      <c r="HX49" s="52"/>
      <c r="HY49" s="53"/>
      <c r="HZ49" s="47"/>
      <c r="IA49" s="42"/>
      <c r="IB49" s="57"/>
      <c r="IC49" s="43"/>
      <c r="ID49" s="54"/>
      <c r="IE49" s="50"/>
      <c r="IF49" s="51"/>
      <c r="IG49" s="44"/>
      <c r="IH49" s="45"/>
      <c r="II49" s="55"/>
      <c r="IJ49" s="134"/>
      <c r="IK49" s="135"/>
      <c r="IL49" s="46"/>
      <c r="IM49" s="52"/>
      <c r="IN49" s="53"/>
      <c r="IO49" s="47"/>
      <c r="IP49" s="42"/>
    </row>
    <row r="50" spans="1:250" s="21" customFormat="1" ht="18.5">
      <c r="A50" s="42" t="s">
        <v>47</v>
      </c>
      <c r="B50" s="57" t="s">
        <v>106</v>
      </c>
      <c r="C50" s="43" t="s">
        <v>54</v>
      </c>
      <c r="D50" s="54" t="s">
        <v>70</v>
      </c>
      <c r="E50" s="50">
        <v>12.29</v>
      </c>
      <c r="F50" s="51" t="s">
        <v>91</v>
      </c>
      <c r="G50" s="44" t="s">
        <v>7</v>
      </c>
      <c r="H50" s="151">
        <f t="shared" si="1"/>
        <v>260</v>
      </c>
      <c r="I50" s="147">
        <v>0</v>
      </c>
      <c r="J50" s="42">
        <v>13</v>
      </c>
      <c r="K50" s="57" t="s">
        <v>38</v>
      </c>
      <c r="L50" s="43"/>
      <c r="M50" s="54"/>
      <c r="N50" s="50"/>
      <c r="O50" s="51"/>
      <c r="P50" s="44"/>
      <c r="Q50" s="45"/>
      <c r="R50" s="55"/>
      <c r="S50" s="134"/>
      <c r="T50" s="135"/>
      <c r="U50" s="46"/>
      <c r="V50" s="52"/>
      <c r="W50" s="53"/>
      <c r="X50" s="47"/>
      <c r="Y50" s="42"/>
      <c r="Z50" s="57"/>
      <c r="AA50" s="43"/>
      <c r="AB50" s="54"/>
      <c r="AC50" s="50"/>
      <c r="AD50" s="51"/>
      <c r="AE50" s="44"/>
      <c r="AF50" s="45"/>
      <c r="AG50" s="55"/>
      <c r="AH50" s="134"/>
      <c r="AI50" s="135"/>
      <c r="AJ50" s="46"/>
      <c r="AK50" s="52"/>
      <c r="AL50" s="53"/>
      <c r="AM50" s="47"/>
      <c r="AN50" s="42"/>
      <c r="AO50" s="57"/>
      <c r="AP50" s="43"/>
      <c r="AQ50" s="54"/>
      <c r="AR50" s="50"/>
      <c r="AS50" s="51"/>
      <c r="AT50" s="44"/>
      <c r="AU50" s="45"/>
      <c r="AV50" s="55"/>
      <c r="AW50" s="134"/>
      <c r="AX50" s="135"/>
      <c r="AY50" s="46"/>
      <c r="AZ50" s="52"/>
      <c r="BA50" s="53"/>
      <c r="BB50" s="47"/>
      <c r="BC50" s="42"/>
      <c r="BD50" s="57"/>
      <c r="BE50" s="43"/>
      <c r="BF50" s="54"/>
      <c r="BG50" s="50"/>
      <c r="BH50" s="51"/>
      <c r="BI50" s="44"/>
      <c r="BJ50" s="45"/>
      <c r="BK50" s="55"/>
      <c r="BL50" s="134"/>
      <c r="BM50" s="135"/>
      <c r="BN50" s="46"/>
      <c r="BO50" s="52"/>
      <c r="BP50" s="53"/>
      <c r="BQ50" s="47"/>
      <c r="BR50" s="42"/>
      <c r="BS50" s="57"/>
      <c r="BT50" s="43"/>
      <c r="BU50" s="54"/>
      <c r="BV50" s="50"/>
      <c r="BW50" s="51"/>
      <c r="BX50" s="44"/>
      <c r="BY50" s="45"/>
      <c r="BZ50" s="55"/>
      <c r="CA50" s="134"/>
      <c r="CB50" s="135"/>
      <c r="CC50" s="46"/>
      <c r="CD50" s="52"/>
      <c r="CE50" s="53"/>
      <c r="CF50" s="47"/>
      <c r="CG50" s="42"/>
      <c r="CH50" s="57"/>
      <c r="CI50" s="43"/>
      <c r="CJ50" s="54"/>
      <c r="CK50" s="50"/>
      <c r="CL50" s="51"/>
      <c r="CM50" s="44"/>
      <c r="CN50" s="45"/>
      <c r="CO50" s="55"/>
      <c r="CP50" s="134"/>
      <c r="CQ50" s="135"/>
      <c r="CR50" s="46"/>
      <c r="CS50" s="52"/>
      <c r="CT50" s="53"/>
      <c r="CU50" s="47"/>
      <c r="CV50" s="42"/>
      <c r="CW50" s="57"/>
      <c r="CX50" s="43"/>
      <c r="CY50" s="54"/>
      <c r="CZ50" s="50"/>
      <c r="DA50" s="51"/>
      <c r="DB50" s="44"/>
      <c r="DC50" s="45"/>
      <c r="DD50" s="55"/>
      <c r="DE50" s="134"/>
      <c r="DF50" s="135"/>
      <c r="DG50" s="46"/>
      <c r="DH50" s="52"/>
      <c r="DI50" s="53"/>
      <c r="DJ50" s="47"/>
      <c r="DK50" s="42"/>
      <c r="DL50" s="57"/>
      <c r="DM50" s="43"/>
      <c r="DN50" s="54"/>
      <c r="DO50" s="50"/>
      <c r="DP50" s="51"/>
      <c r="DQ50" s="44"/>
      <c r="DR50" s="45"/>
      <c r="DS50" s="55"/>
      <c r="DT50" s="134"/>
      <c r="DU50" s="135"/>
      <c r="DV50" s="46"/>
      <c r="DW50" s="52"/>
      <c r="DX50" s="53"/>
      <c r="DY50" s="47"/>
      <c r="DZ50" s="42"/>
      <c r="EA50" s="57"/>
      <c r="EB50" s="43"/>
      <c r="EC50" s="54"/>
      <c r="ED50" s="50"/>
      <c r="EE50" s="51"/>
      <c r="EF50" s="44"/>
      <c r="EG50" s="45"/>
      <c r="EH50" s="55"/>
      <c r="EI50" s="134"/>
      <c r="EJ50" s="135"/>
      <c r="EK50" s="46"/>
      <c r="EL50" s="52"/>
      <c r="EM50" s="53"/>
      <c r="EN50" s="47"/>
      <c r="EO50" s="42"/>
      <c r="EP50" s="57"/>
      <c r="EQ50" s="43"/>
      <c r="ER50" s="54"/>
      <c r="ES50" s="50"/>
      <c r="ET50" s="51"/>
      <c r="EU50" s="44"/>
      <c r="EV50" s="45"/>
      <c r="EW50" s="55"/>
      <c r="EX50" s="134"/>
      <c r="EY50" s="135"/>
      <c r="EZ50" s="46"/>
      <c r="FA50" s="52"/>
      <c r="FB50" s="53"/>
      <c r="FC50" s="47"/>
      <c r="FD50" s="42"/>
      <c r="FE50" s="57"/>
      <c r="FF50" s="43"/>
      <c r="FG50" s="54"/>
      <c r="FH50" s="50"/>
      <c r="FI50" s="51"/>
      <c r="FJ50" s="44"/>
      <c r="FK50" s="45"/>
      <c r="FL50" s="55"/>
      <c r="FM50" s="134"/>
      <c r="FN50" s="135"/>
      <c r="FO50" s="46"/>
      <c r="FP50" s="52"/>
      <c r="FQ50" s="53"/>
      <c r="FR50" s="47"/>
      <c r="FS50" s="42"/>
      <c r="FT50" s="57"/>
      <c r="FU50" s="43"/>
      <c r="FV50" s="54"/>
      <c r="FW50" s="50"/>
      <c r="FX50" s="51"/>
      <c r="FY50" s="44"/>
      <c r="FZ50" s="45"/>
      <c r="GA50" s="55"/>
      <c r="GB50" s="134"/>
      <c r="GC50" s="135"/>
      <c r="GD50" s="46"/>
      <c r="GE50" s="52"/>
      <c r="GF50" s="53"/>
      <c r="GG50" s="47"/>
      <c r="GH50" s="42"/>
      <c r="GI50" s="57"/>
      <c r="GJ50" s="43"/>
      <c r="GK50" s="54"/>
      <c r="GL50" s="50"/>
      <c r="GM50" s="51"/>
      <c r="GN50" s="44"/>
      <c r="GO50" s="45"/>
      <c r="GP50" s="55"/>
      <c r="GQ50" s="134"/>
      <c r="GR50" s="135"/>
      <c r="GS50" s="46"/>
      <c r="GT50" s="52"/>
      <c r="GU50" s="53"/>
      <c r="GV50" s="47"/>
      <c r="GW50" s="42"/>
      <c r="GX50" s="57"/>
      <c r="GY50" s="43"/>
      <c r="GZ50" s="54"/>
      <c r="HA50" s="50"/>
      <c r="HB50" s="51"/>
      <c r="HC50" s="44"/>
      <c r="HD50" s="45"/>
      <c r="HE50" s="55"/>
      <c r="HF50" s="134"/>
      <c r="HG50" s="135"/>
      <c r="HH50" s="46"/>
      <c r="HI50" s="52"/>
      <c r="HJ50" s="53"/>
      <c r="HK50" s="47"/>
      <c r="HL50" s="42"/>
      <c r="HM50" s="57"/>
      <c r="HN50" s="43"/>
      <c r="HO50" s="54"/>
      <c r="HP50" s="50"/>
      <c r="HQ50" s="51"/>
      <c r="HR50" s="44"/>
      <c r="HS50" s="45"/>
      <c r="HT50" s="55"/>
      <c r="HU50" s="134"/>
      <c r="HV50" s="135"/>
      <c r="HW50" s="46"/>
      <c r="HX50" s="52"/>
      <c r="HY50" s="53"/>
      <c r="HZ50" s="47"/>
      <c r="IA50" s="42"/>
      <c r="IB50" s="57"/>
      <c r="IC50" s="43"/>
      <c r="ID50" s="54"/>
      <c r="IE50" s="50"/>
      <c r="IF50" s="51"/>
      <c r="IG50" s="44"/>
      <c r="IH50" s="45"/>
      <c r="II50" s="55"/>
      <c r="IJ50" s="134"/>
      <c r="IK50" s="135"/>
      <c r="IL50" s="46"/>
      <c r="IM50" s="52"/>
      <c r="IN50" s="53"/>
      <c r="IO50" s="47"/>
      <c r="IP50" s="42"/>
    </row>
    <row r="51" spans="1:250" s="21" customFormat="1" ht="18.5">
      <c r="A51" s="42" t="s">
        <v>47</v>
      </c>
      <c r="B51" s="57" t="s">
        <v>106</v>
      </c>
      <c r="C51" s="43" t="s">
        <v>11</v>
      </c>
      <c r="D51" s="54" t="s">
        <v>62</v>
      </c>
      <c r="E51" s="50">
        <v>40.85</v>
      </c>
      <c r="F51" s="51" t="s">
        <v>91</v>
      </c>
      <c r="G51" s="44" t="s">
        <v>8</v>
      </c>
      <c r="H51" s="151">
        <f t="shared" si="1"/>
        <v>12</v>
      </c>
      <c r="I51" s="147">
        <v>0</v>
      </c>
      <c r="J51" s="42">
        <v>13</v>
      </c>
      <c r="K51" s="57" t="s">
        <v>38</v>
      </c>
      <c r="L51" s="43"/>
      <c r="M51" s="54"/>
      <c r="N51" s="50"/>
      <c r="O51" s="51"/>
      <c r="P51" s="44"/>
      <c r="Q51" s="45"/>
      <c r="R51" s="55"/>
      <c r="S51" s="134"/>
      <c r="T51" s="135"/>
      <c r="U51" s="46"/>
      <c r="V51" s="52"/>
      <c r="W51" s="53"/>
      <c r="X51" s="47"/>
      <c r="Y51" s="42"/>
      <c r="Z51" s="57"/>
      <c r="AA51" s="43"/>
      <c r="AB51" s="54"/>
      <c r="AC51" s="50"/>
      <c r="AD51" s="51"/>
      <c r="AE51" s="44"/>
      <c r="AF51" s="45"/>
      <c r="AG51" s="55"/>
      <c r="AH51" s="134"/>
      <c r="AI51" s="135"/>
      <c r="AJ51" s="46"/>
      <c r="AK51" s="52"/>
      <c r="AL51" s="53"/>
      <c r="AM51" s="47"/>
      <c r="AN51" s="42"/>
      <c r="AO51" s="57"/>
      <c r="AP51" s="43"/>
      <c r="AQ51" s="54"/>
      <c r="AR51" s="50"/>
      <c r="AS51" s="51"/>
      <c r="AT51" s="44"/>
      <c r="AU51" s="45"/>
      <c r="AV51" s="55"/>
      <c r="AW51" s="134"/>
      <c r="AX51" s="135"/>
      <c r="AY51" s="46"/>
      <c r="AZ51" s="52"/>
      <c r="BA51" s="53"/>
      <c r="BB51" s="47"/>
      <c r="BC51" s="42"/>
      <c r="BD51" s="57"/>
      <c r="BE51" s="43"/>
      <c r="BF51" s="54"/>
      <c r="BG51" s="50"/>
      <c r="BH51" s="51"/>
      <c r="BI51" s="44"/>
      <c r="BJ51" s="45"/>
      <c r="BK51" s="55"/>
      <c r="BL51" s="134"/>
      <c r="BM51" s="135"/>
      <c r="BN51" s="46"/>
      <c r="BO51" s="52"/>
      <c r="BP51" s="53"/>
      <c r="BQ51" s="47"/>
      <c r="BR51" s="42"/>
      <c r="BS51" s="57"/>
      <c r="BT51" s="43"/>
      <c r="BU51" s="54"/>
      <c r="BV51" s="50"/>
      <c r="BW51" s="51"/>
      <c r="BX51" s="44"/>
      <c r="BY51" s="45"/>
      <c r="BZ51" s="55"/>
      <c r="CA51" s="134"/>
      <c r="CB51" s="135"/>
      <c r="CC51" s="46"/>
      <c r="CD51" s="52"/>
      <c r="CE51" s="53"/>
      <c r="CF51" s="47"/>
      <c r="CG51" s="42"/>
      <c r="CH51" s="57"/>
      <c r="CI51" s="43"/>
      <c r="CJ51" s="54"/>
      <c r="CK51" s="50"/>
      <c r="CL51" s="51"/>
      <c r="CM51" s="44"/>
      <c r="CN51" s="45"/>
      <c r="CO51" s="55"/>
      <c r="CP51" s="134"/>
      <c r="CQ51" s="135"/>
      <c r="CR51" s="46"/>
      <c r="CS51" s="52"/>
      <c r="CT51" s="53"/>
      <c r="CU51" s="47"/>
      <c r="CV51" s="42"/>
      <c r="CW51" s="57"/>
      <c r="CX51" s="43"/>
      <c r="CY51" s="54"/>
      <c r="CZ51" s="50"/>
      <c r="DA51" s="51"/>
      <c r="DB51" s="44"/>
      <c r="DC51" s="45"/>
      <c r="DD51" s="55"/>
      <c r="DE51" s="134"/>
      <c r="DF51" s="135"/>
      <c r="DG51" s="46"/>
      <c r="DH51" s="52"/>
      <c r="DI51" s="53"/>
      <c r="DJ51" s="47"/>
      <c r="DK51" s="42"/>
      <c r="DL51" s="57"/>
      <c r="DM51" s="43"/>
      <c r="DN51" s="54"/>
      <c r="DO51" s="50"/>
      <c r="DP51" s="51"/>
      <c r="DQ51" s="44"/>
      <c r="DR51" s="45"/>
      <c r="DS51" s="55"/>
      <c r="DT51" s="134"/>
      <c r="DU51" s="135"/>
      <c r="DV51" s="46"/>
      <c r="DW51" s="52"/>
      <c r="DX51" s="53"/>
      <c r="DY51" s="47"/>
      <c r="DZ51" s="42"/>
      <c r="EA51" s="57"/>
      <c r="EB51" s="43"/>
      <c r="EC51" s="54"/>
      <c r="ED51" s="50"/>
      <c r="EE51" s="51"/>
      <c r="EF51" s="44"/>
      <c r="EG51" s="45"/>
      <c r="EH51" s="55"/>
      <c r="EI51" s="134"/>
      <c r="EJ51" s="135"/>
      <c r="EK51" s="46"/>
      <c r="EL51" s="52"/>
      <c r="EM51" s="53"/>
      <c r="EN51" s="47"/>
      <c r="EO51" s="42"/>
      <c r="EP51" s="57"/>
      <c r="EQ51" s="43"/>
      <c r="ER51" s="54"/>
      <c r="ES51" s="50"/>
      <c r="ET51" s="51"/>
      <c r="EU51" s="44"/>
      <c r="EV51" s="45"/>
      <c r="EW51" s="55"/>
      <c r="EX51" s="134"/>
      <c r="EY51" s="135"/>
      <c r="EZ51" s="46"/>
      <c r="FA51" s="52"/>
      <c r="FB51" s="53"/>
      <c r="FC51" s="47"/>
      <c r="FD51" s="42"/>
      <c r="FE51" s="57"/>
      <c r="FF51" s="43"/>
      <c r="FG51" s="54"/>
      <c r="FH51" s="50"/>
      <c r="FI51" s="51"/>
      <c r="FJ51" s="44"/>
      <c r="FK51" s="45"/>
      <c r="FL51" s="55"/>
      <c r="FM51" s="134"/>
      <c r="FN51" s="135"/>
      <c r="FO51" s="46"/>
      <c r="FP51" s="52"/>
      <c r="FQ51" s="53"/>
      <c r="FR51" s="47"/>
      <c r="FS51" s="42"/>
      <c r="FT51" s="57"/>
      <c r="FU51" s="43"/>
      <c r="FV51" s="54"/>
      <c r="FW51" s="50"/>
      <c r="FX51" s="51"/>
      <c r="FY51" s="44"/>
      <c r="FZ51" s="45"/>
      <c r="GA51" s="55"/>
      <c r="GB51" s="134"/>
      <c r="GC51" s="135"/>
      <c r="GD51" s="46"/>
      <c r="GE51" s="52"/>
      <c r="GF51" s="53"/>
      <c r="GG51" s="47"/>
      <c r="GH51" s="42"/>
      <c r="GI51" s="57"/>
      <c r="GJ51" s="43"/>
      <c r="GK51" s="54"/>
      <c r="GL51" s="50"/>
      <c r="GM51" s="51"/>
      <c r="GN51" s="44"/>
      <c r="GO51" s="45"/>
      <c r="GP51" s="55"/>
      <c r="GQ51" s="134"/>
      <c r="GR51" s="135"/>
      <c r="GS51" s="46"/>
      <c r="GT51" s="52"/>
      <c r="GU51" s="53"/>
      <c r="GV51" s="47"/>
      <c r="GW51" s="42"/>
      <c r="GX51" s="57"/>
      <c r="GY51" s="43"/>
      <c r="GZ51" s="54"/>
      <c r="HA51" s="50"/>
      <c r="HB51" s="51"/>
      <c r="HC51" s="44"/>
      <c r="HD51" s="45"/>
      <c r="HE51" s="55"/>
      <c r="HF51" s="134"/>
      <c r="HG51" s="135"/>
      <c r="HH51" s="46"/>
      <c r="HI51" s="52"/>
      <c r="HJ51" s="53"/>
      <c r="HK51" s="47"/>
      <c r="HL51" s="42"/>
      <c r="HM51" s="57"/>
      <c r="HN51" s="43"/>
      <c r="HO51" s="54"/>
      <c r="HP51" s="50"/>
      <c r="HQ51" s="51"/>
      <c r="HR51" s="44"/>
      <c r="HS51" s="45"/>
      <c r="HT51" s="55"/>
      <c r="HU51" s="134"/>
      <c r="HV51" s="135"/>
      <c r="HW51" s="46"/>
      <c r="HX51" s="52"/>
      <c r="HY51" s="53"/>
      <c r="HZ51" s="47"/>
      <c r="IA51" s="42"/>
      <c r="IB51" s="57"/>
      <c r="IC51" s="43"/>
      <c r="ID51" s="54"/>
      <c r="IE51" s="50"/>
      <c r="IF51" s="51"/>
      <c r="IG51" s="44"/>
      <c r="IH51" s="45"/>
      <c r="II51" s="55"/>
      <c r="IJ51" s="134"/>
      <c r="IK51" s="135"/>
      <c r="IL51" s="46"/>
      <c r="IM51" s="52"/>
      <c r="IN51" s="53"/>
      <c r="IO51" s="47"/>
      <c r="IP51" s="42"/>
    </row>
    <row r="52" spans="1:250" s="21" customFormat="1" ht="18.5">
      <c r="A52" s="42" t="s">
        <v>47</v>
      </c>
      <c r="B52" s="57" t="s">
        <v>106</v>
      </c>
      <c r="C52" s="43" t="s">
        <v>11</v>
      </c>
      <c r="D52" s="54" t="s">
        <v>63</v>
      </c>
      <c r="E52" s="50">
        <v>11.63</v>
      </c>
      <c r="F52" s="51" t="s">
        <v>91</v>
      </c>
      <c r="G52" s="44" t="s">
        <v>8</v>
      </c>
      <c r="H52" s="151">
        <f t="shared" si="1"/>
        <v>12</v>
      </c>
      <c r="I52" s="147">
        <v>0</v>
      </c>
      <c r="J52" s="42">
        <v>13</v>
      </c>
      <c r="K52" s="57" t="s">
        <v>38</v>
      </c>
      <c r="L52" s="43"/>
      <c r="M52" s="54"/>
      <c r="N52" s="50"/>
      <c r="O52" s="51"/>
      <c r="P52" s="44"/>
      <c r="Q52" s="45"/>
      <c r="R52" s="55"/>
      <c r="S52" s="134"/>
      <c r="T52" s="135"/>
      <c r="U52" s="46"/>
      <c r="V52" s="52"/>
      <c r="W52" s="53"/>
      <c r="X52" s="47"/>
      <c r="Y52" s="42"/>
      <c r="Z52" s="57"/>
      <c r="AA52" s="43"/>
      <c r="AB52" s="54"/>
      <c r="AC52" s="50"/>
      <c r="AD52" s="51"/>
      <c r="AE52" s="44"/>
      <c r="AF52" s="45"/>
      <c r="AG52" s="55"/>
      <c r="AH52" s="134"/>
      <c r="AI52" s="135"/>
      <c r="AJ52" s="46"/>
      <c r="AK52" s="52"/>
      <c r="AL52" s="53"/>
      <c r="AM52" s="47"/>
      <c r="AN52" s="42"/>
      <c r="AO52" s="57"/>
      <c r="AP52" s="43"/>
      <c r="AQ52" s="54"/>
      <c r="AR52" s="50"/>
      <c r="AS52" s="51"/>
      <c r="AT52" s="44"/>
      <c r="AU52" s="45"/>
      <c r="AV52" s="55"/>
      <c r="AW52" s="134"/>
      <c r="AX52" s="135"/>
      <c r="AY52" s="46"/>
      <c r="AZ52" s="52"/>
      <c r="BA52" s="53"/>
      <c r="BB52" s="47"/>
      <c r="BC52" s="42"/>
      <c r="BD52" s="57"/>
      <c r="BE52" s="43"/>
      <c r="BF52" s="54"/>
      <c r="BG52" s="50"/>
      <c r="BH52" s="51"/>
      <c r="BI52" s="44"/>
      <c r="BJ52" s="45"/>
      <c r="BK52" s="55"/>
      <c r="BL52" s="134"/>
      <c r="BM52" s="135"/>
      <c r="BN52" s="46"/>
      <c r="BO52" s="52"/>
      <c r="BP52" s="53"/>
      <c r="BQ52" s="47"/>
      <c r="BR52" s="42"/>
      <c r="BS52" s="57"/>
      <c r="BT52" s="43"/>
      <c r="BU52" s="54"/>
      <c r="BV52" s="50"/>
      <c r="BW52" s="51"/>
      <c r="BX52" s="44"/>
      <c r="BY52" s="45"/>
      <c r="BZ52" s="55"/>
      <c r="CA52" s="134"/>
      <c r="CB52" s="135"/>
      <c r="CC52" s="46"/>
      <c r="CD52" s="52"/>
      <c r="CE52" s="53"/>
      <c r="CF52" s="47"/>
      <c r="CG52" s="42"/>
      <c r="CH52" s="57"/>
      <c r="CI52" s="43"/>
      <c r="CJ52" s="54"/>
      <c r="CK52" s="50"/>
      <c r="CL52" s="51"/>
      <c r="CM52" s="44"/>
      <c r="CN52" s="45"/>
      <c r="CO52" s="55"/>
      <c r="CP52" s="134"/>
      <c r="CQ52" s="135"/>
      <c r="CR52" s="46"/>
      <c r="CS52" s="52"/>
      <c r="CT52" s="53"/>
      <c r="CU52" s="47"/>
      <c r="CV52" s="42"/>
      <c r="CW52" s="57"/>
      <c r="CX52" s="43"/>
      <c r="CY52" s="54"/>
      <c r="CZ52" s="50"/>
      <c r="DA52" s="51"/>
      <c r="DB52" s="44"/>
      <c r="DC52" s="45"/>
      <c r="DD52" s="55"/>
      <c r="DE52" s="134"/>
      <c r="DF52" s="135"/>
      <c r="DG52" s="46"/>
      <c r="DH52" s="52"/>
      <c r="DI52" s="53"/>
      <c r="DJ52" s="47"/>
      <c r="DK52" s="42"/>
      <c r="DL52" s="57"/>
      <c r="DM52" s="43"/>
      <c r="DN52" s="54"/>
      <c r="DO52" s="50"/>
      <c r="DP52" s="51"/>
      <c r="DQ52" s="44"/>
      <c r="DR52" s="45"/>
      <c r="DS52" s="55"/>
      <c r="DT52" s="134"/>
      <c r="DU52" s="135"/>
      <c r="DV52" s="46"/>
      <c r="DW52" s="52"/>
      <c r="DX52" s="53"/>
      <c r="DY52" s="47"/>
      <c r="DZ52" s="42"/>
      <c r="EA52" s="57"/>
      <c r="EB52" s="43"/>
      <c r="EC52" s="54"/>
      <c r="ED52" s="50"/>
      <c r="EE52" s="51"/>
      <c r="EF52" s="44"/>
      <c r="EG52" s="45"/>
      <c r="EH52" s="55"/>
      <c r="EI52" s="134"/>
      <c r="EJ52" s="135"/>
      <c r="EK52" s="46"/>
      <c r="EL52" s="52"/>
      <c r="EM52" s="53"/>
      <c r="EN52" s="47"/>
      <c r="EO52" s="42"/>
      <c r="EP52" s="57"/>
      <c r="EQ52" s="43"/>
      <c r="ER52" s="54"/>
      <c r="ES52" s="50"/>
      <c r="ET52" s="51"/>
      <c r="EU52" s="44"/>
      <c r="EV52" s="45"/>
      <c r="EW52" s="55"/>
      <c r="EX52" s="134"/>
      <c r="EY52" s="135"/>
      <c r="EZ52" s="46"/>
      <c r="FA52" s="52"/>
      <c r="FB52" s="53"/>
      <c r="FC52" s="47"/>
      <c r="FD52" s="42"/>
      <c r="FE52" s="57"/>
      <c r="FF52" s="43"/>
      <c r="FG52" s="54"/>
      <c r="FH52" s="50"/>
      <c r="FI52" s="51"/>
      <c r="FJ52" s="44"/>
      <c r="FK52" s="45"/>
      <c r="FL52" s="55"/>
      <c r="FM52" s="134"/>
      <c r="FN52" s="135"/>
      <c r="FO52" s="46"/>
      <c r="FP52" s="52"/>
      <c r="FQ52" s="53"/>
      <c r="FR52" s="47"/>
      <c r="FS52" s="42"/>
      <c r="FT52" s="57"/>
      <c r="FU52" s="43"/>
      <c r="FV52" s="54"/>
      <c r="FW52" s="50"/>
      <c r="FX52" s="51"/>
      <c r="FY52" s="44"/>
      <c r="FZ52" s="45"/>
      <c r="GA52" s="55"/>
      <c r="GB52" s="134"/>
      <c r="GC52" s="135"/>
      <c r="GD52" s="46"/>
      <c r="GE52" s="52"/>
      <c r="GF52" s="53"/>
      <c r="GG52" s="47"/>
      <c r="GH52" s="42"/>
      <c r="GI52" s="57"/>
      <c r="GJ52" s="43"/>
      <c r="GK52" s="54"/>
      <c r="GL52" s="50"/>
      <c r="GM52" s="51"/>
      <c r="GN52" s="44"/>
      <c r="GO52" s="45"/>
      <c r="GP52" s="55"/>
      <c r="GQ52" s="134"/>
      <c r="GR52" s="135"/>
      <c r="GS52" s="46"/>
      <c r="GT52" s="52"/>
      <c r="GU52" s="53"/>
      <c r="GV52" s="47"/>
      <c r="GW52" s="42"/>
      <c r="GX52" s="57"/>
      <c r="GY52" s="43"/>
      <c r="GZ52" s="54"/>
      <c r="HA52" s="50"/>
      <c r="HB52" s="51"/>
      <c r="HC52" s="44"/>
      <c r="HD52" s="45"/>
      <c r="HE52" s="55"/>
      <c r="HF52" s="134"/>
      <c r="HG52" s="135"/>
      <c r="HH52" s="46"/>
      <c r="HI52" s="52"/>
      <c r="HJ52" s="53"/>
      <c r="HK52" s="47"/>
      <c r="HL52" s="42"/>
      <c r="HM52" s="57"/>
      <c r="HN52" s="43"/>
      <c r="HO52" s="54"/>
      <c r="HP52" s="50"/>
      <c r="HQ52" s="51"/>
      <c r="HR52" s="44"/>
      <c r="HS52" s="45"/>
      <c r="HT52" s="55"/>
      <c r="HU52" s="134"/>
      <c r="HV52" s="135"/>
      <c r="HW52" s="46"/>
      <c r="HX52" s="52"/>
      <c r="HY52" s="53"/>
      <c r="HZ52" s="47"/>
      <c r="IA52" s="42"/>
      <c r="IB52" s="57"/>
      <c r="IC52" s="43"/>
      <c r="ID52" s="54"/>
      <c r="IE52" s="50"/>
      <c r="IF52" s="51"/>
      <c r="IG52" s="44"/>
      <c r="IH52" s="45"/>
      <c r="II52" s="55"/>
      <c r="IJ52" s="134"/>
      <c r="IK52" s="135"/>
      <c r="IL52" s="46"/>
      <c r="IM52" s="52"/>
      <c r="IN52" s="53"/>
      <c r="IO52" s="47"/>
      <c r="IP52" s="42"/>
    </row>
    <row r="53" spans="1:250" s="21" customFormat="1" ht="18.5">
      <c r="A53" s="42" t="s">
        <v>47</v>
      </c>
      <c r="B53" s="57" t="s">
        <v>106</v>
      </c>
      <c r="C53" s="43" t="s">
        <v>11</v>
      </c>
      <c r="D53" s="54" t="s">
        <v>56</v>
      </c>
      <c r="E53" s="50">
        <v>21.98</v>
      </c>
      <c r="F53" s="51" t="s">
        <v>91</v>
      </c>
      <c r="G53" s="44" t="s">
        <v>8</v>
      </c>
      <c r="H53" s="151">
        <f t="shared" si="1"/>
        <v>12</v>
      </c>
      <c r="I53" s="147">
        <v>0</v>
      </c>
      <c r="J53" s="42">
        <v>13</v>
      </c>
      <c r="K53" s="57" t="s">
        <v>38</v>
      </c>
      <c r="L53" s="43"/>
      <c r="M53" s="54"/>
      <c r="N53" s="50"/>
      <c r="O53" s="51"/>
      <c r="P53" s="44"/>
      <c r="Q53" s="45"/>
      <c r="R53" s="55"/>
      <c r="S53" s="134"/>
      <c r="T53" s="135"/>
      <c r="U53" s="46"/>
      <c r="V53" s="52"/>
      <c r="W53" s="53"/>
      <c r="X53" s="47"/>
      <c r="Y53" s="42"/>
      <c r="Z53" s="57"/>
      <c r="AA53" s="43"/>
      <c r="AB53" s="54"/>
      <c r="AC53" s="50"/>
      <c r="AD53" s="51"/>
      <c r="AE53" s="44"/>
      <c r="AF53" s="45"/>
      <c r="AG53" s="55"/>
      <c r="AH53" s="134"/>
      <c r="AI53" s="135"/>
      <c r="AJ53" s="46"/>
      <c r="AK53" s="52"/>
      <c r="AL53" s="53"/>
      <c r="AM53" s="47"/>
      <c r="AN53" s="42"/>
      <c r="AO53" s="57"/>
      <c r="AP53" s="43"/>
      <c r="AQ53" s="54"/>
      <c r="AR53" s="50"/>
      <c r="AS53" s="51"/>
      <c r="AT53" s="44"/>
      <c r="AU53" s="45"/>
      <c r="AV53" s="55"/>
      <c r="AW53" s="134"/>
      <c r="AX53" s="135"/>
      <c r="AY53" s="46"/>
      <c r="AZ53" s="52"/>
      <c r="BA53" s="53"/>
      <c r="BB53" s="47"/>
      <c r="BC53" s="42"/>
      <c r="BD53" s="57"/>
      <c r="BE53" s="43"/>
      <c r="BF53" s="54"/>
      <c r="BG53" s="50"/>
      <c r="BH53" s="51"/>
      <c r="BI53" s="44"/>
      <c r="BJ53" s="45"/>
      <c r="BK53" s="55"/>
      <c r="BL53" s="134"/>
      <c r="BM53" s="135"/>
      <c r="BN53" s="46"/>
      <c r="BO53" s="52"/>
      <c r="BP53" s="53"/>
      <c r="BQ53" s="47"/>
      <c r="BR53" s="42"/>
      <c r="BS53" s="57"/>
      <c r="BT53" s="43"/>
      <c r="BU53" s="54"/>
      <c r="BV53" s="50"/>
      <c r="BW53" s="51"/>
      <c r="BX53" s="44"/>
      <c r="BY53" s="45"/>
      <c r="BZ53" s="55"/>
      <c r="CA53" s="134"/>
      <c r="CB53" s="135"/>
      <c r="CC53" s="46"/>
      <c r="CD53" s="52"/>
      <c r="CE53" s="53"/>
      <c r="CF53" s="47"/>
      <c r="CG53" s="42"/>
      <c r="CH53" s="57"/>
      <c r="CI53" s="43"/>
      <c r="CJ53" s="54"/>
      <c r="CK53" s="50"/>
      <c r="CL53" s="51"/>
      <c r="CM53" s="44"/>
      <c r="CN53" s="45"/>
      <c r="CO53" s="55"/>
      <c r="CP53" s="134"/>
      <c r="CQ53" s="135"/>
      <c r="CR53" s="46"/>
      <c r="CS53" s="52"/>
      <c r="CT53" s="53"/>
      <c r="CU53" s="47"/>
      <c r="CV53" s="42"/>
      <c r="CW53" s="57"/>
      <c r="CX53" s="43"/>
      <c r="CY53" s="54"/>
      <c r="CZ53" s="50"/>
      <c r="DA53" s="51"/>
      <c r="DB53" s="44"/>
      <c r="DC53" s="45"/>
      <c r="DD53" s="55"/>
      <c r="DE53" s="134"/>
      <c r="DF53" s="135"/>
      <c r="DG53" s="46"/>
      <c r="DH53" s="52"/>
      <c r="DI53" s="53"/>
      <c r="DJ53" s="47"/>
      <c r="DK53" s="42"/>
      <c r="DL53" s="57"/>
      <c r="DM53" s="43"/>
      <c r="DN53" s="54"/>
      <c r="DO53" s="50"/>
      <c r="DP53" s="51"/>
      <c r="DQ53" s="44"/>
      <c r="DR53" s="45"/>
      <c r="DS53" s="55"/>
      <c r="DT53" s="134"/>
      <c r="DU53" s="135"/>
      <c r="DV53" s="46"/>
      <c r="DW53" s="52"/>
      <c r="DX53" s="53"/>
      <c r="DY53" s="47"/>
      <c r="DZ53" s="42"/>
      <c r="EA53" s="57"/>
      <c r="EB53" s="43"/>
      <c r="EC53" s="54"/>
      <c r="ED53" s="50"/>
      <c r="EE53" s="51"/>
      <c r="EF53" s="44"/>
      <c r="EG53" s="45"/>
      <c r="EH53" s="55"/>
      <c r="EI53" s="134"/>
      <c r="EJ53" s="135"/>
      <c r="EK53" s="46"/>
      <c r="EL53" s="52"/>
      <c r="EM53" s="53"/>
      <c r="EN53" s="47"/>
      <c r="EO53" s="42"/>
      <c r="EP53" s="57"/>
      <c r="EQ53" s="43"/>
      <c r="ER53" s="54"/>
      <c r="ES53" s="50"/>
      <c r="ET53" s="51"/>
      <c r="EU53" s="44"/>
      <c r="EV53" s="45"/>
      <c r="EW53" s="55"/>
      <c r="EX53" s="134"/>
      <c r="EY53" s="135"/>
      <c r="EZ53" s="46"/>
      <c r="FA53" s="52"/>
      <c r="FB53" s="53"/>
      <c r="FC53" s="47"/>
      <c r="FD53" s="42"/>
      <c r="FE53" s="57"/>
      <c r="FF53" s="43"/>
      <c r="FG53" s="54"/>
      <c r="FH53" s="50"/>
      <c r="FI53" s="51"/>
      <c r="FJ53" s="44"/>
      <c r="FK53" s="45"/>
      <c r="FL53" s="55"/>
      <c r="FM53" s="134"/>
      <c r="FN53" s="135"/>
      <c r="FO53" s="46"/>
      <c r="FP53" s="52"/>
      <c r="FQ53" s="53"/>
      <c r="FR53" s="47"/>
      <c r="FS53" s="42"/>
      <c r="FT53" s="57"/>
      <c r="FU53" s="43"/>
      <c r="FV53" s="54"/>
      <c r="FW53" s="50"/>
      <c r="FX53" s="51"/>
      <c r="FY53" s="44"/>
      <c r="FZ53" s="45"/>
      <c r="GA53" s="55"/>
      <c r="GB53" s="134"/>
      <c r="GC53" s="135"/>
      <c r="GD53" s="46"/>
      <c r="GE53" s="52"/>
      <c r="GF53" s="53"/>
      <c r="GG53" s="47"/>
      <c r="GH53" s="42"/>
      <c r="GI53" s="57"/>
      <c r="GJ53" s="43"/>
      <c r="GK53" s="54"/>
      <c r="GL53" s="50"/>
      <c r="GM53" s="51"/>
      <c r="GN53" s="44"/>
      <c r="GO53" s="45"/>
      <c r="GP53" s="55"/>
      <c r="GQ53" s="134"/>
      <c r="GR53" s="135"/>
      <c r="GS53" s="46"/>
      <c r="GT53" s="52"/>
      <c r="GU53" s="53"/>
      <c r="GV53" s="47"/>
      <c r="GW53" s="42"/>
      <c r="GX53" s="57"/>
      <c r="GY53" s="43"/>
      <c r="GZ53" s="54"/>
      <c r="HA53" s="50"/>
      <c r="HB53" s="51"/>
      <c r="HC53" s="44"/>
      <c r="HD53" s="45"/>
      <c r="HE53" s="55"/>
      <c r="HF53" s="134"/>
      <c r="HG53" s="135"/>
      <c r="HH53" s="46"/>
      <c r="HI53" s="52"/>
      <c r="HJ53" s="53"/>
      <c r="HK53" s="47"/>
      <c r="HL53" s="42"/>
      <c r="HM53" s="57"/>
      <c r="HN53" s="43"/>
      <c r="HO53" s="54"/>
      <c r="HP53" s="50"/>
      <c r="HQ53" s="51"/>
      <c r="HR53" s="44"/>
      <c r="HS53" s="45"/>
      <c r="HT53" s="55"/>
      <c r="HU53" s="134"/>
      <c r="HV53" s="135"/>
      <c r="HW53" s="46"/>
      <c r="HX53" s="52"/>
      <c r="HY53" s="53"/>
      <c r="HZ53" s="47"/>
      <c r="IA53" s="42"/>
      <c r="IB53" s="57"/>
      <c r="IC53" s="43"/>
      <c r="ID53" s="54"/>
      <c r="IE53" s="50"/>
      <c r="IF53" s="51"/>
      <c r="IG53" s="44"/>
      <c r="IH53" s="45"/>
      <c r="II53" s="55"/>
      <c r="IJ53" s="134"/>
      <c r="IK53" s="135"/>
      <c r="IL53" s="46"/>
      <c r="IM53" s="52"/>
      <c r="IN53" s="53"/>
      <c r="IO53" s="47"/>
      <c r="IP53" s="42"/>
    </row>
    <row r="54" spans="1:250" s="21" customFormat="1" ht="18.5">
      <c r="A54" s="42" t="s">
        <v>47</v>
      </c>
      <c r="B54" s="57" t="s">
        <v>106</v>
      </c>
      <c r="C54" s="43" t="s">
        <v>54</v>
      </c>
      <c r="D54" s="54" t="s">
        <v>69</v>
      </c>
      <c r="E54" s="50">
        <v>26.59</v>
      </c>
      <c r="F54" s="51" t="s">
        <v>91</v>
      </c>
      <c r="G54" s="44" t="s">
        <v>18</v>
      </c>
      <c r="H54" s="151">
        <f t="shared" si="1"/>
        <v>312</v>
      </c>
      <c r="I54" s="147">
        <v>0</v>
      </c>
      <c r="J54" s="42">
        <v>13</v>
      </c>
      <c r="K54" s="57" t="s">
        <v>38</v>
      </c>
      <c r="L54" s="43"/>
      <c r="M54" s="54"/>
      <c r="N54" s="50"/>
      <c r="O54" s="51"/>
      <c r="P54" s="44"/>
      <c r="Q54" s="45"/>
      <c r="R54" s="55"/>
      <c r="S54" s="134"/>
      <c r="T54" s="135"/>
      <c r="U54" s="46"/>
      <c r="V54" s="52"/>
      <c r="W54" s="53"/>
      <c r="X54" s="47"/>
      <c r="Y54" s="42"/>
      <c r="Z54" s="57"/>
      <c r="AA54" s="43"/>
      <c r="AB54" s="54"/>
      <c r="AC54" s="50"/>
      <c r="AD54" s="51"/>
      <c r="AE54" s="44"/>
      <c r="AF54" s="45"/>
      <c r="AG54" s="55"/>
      <c r="AH54" s="134"/>
      <c r="AI54" s="135"/>
      <c r="AJ54" s="46"/>
      <c r="AK54" s="52"/>
      <c r="AL54" s="53"/>
      <c r="AM54" s="47"/>
      <c r="AN54" s="42"/>
      <c r="AO54" s="57"/>
      <c r="AP54" s="43"/>
      <c r="AQ54" s="54"/>
      <c r="AR54" s="50"/>
      <c r="AS54" s="51"/>
      <c r="AT54" s="44"/>
      <c r="AU54" s="45"/>
      <c r="AV54" s="55"/>
      <c r="AW54" s="134"/>
      <c r="AX54" s="135"/>
      <c r="AY54" s="46"/>
      <c r="AZ54" s="52"/>
      <c r="BA54" s="53"/>
      <c r="BB54" s="47"/>
      <c r="BC54" s="42"/>
      <c r="BD54" s="57"/>
      <c r="BE54" s="43"/>
      <c r="BF54" s="54"/>
      <c r="BG54" s="50"/>
      <c r="BH54" s="51"/>
      <c r="BI54" s="44"/>
      <c r="BJ54" s="45"/>
      <c r="BK54" s="55"/>
      <c r="BL54" s="134"/>
      <c r="BM54" s="135"/>
      <c r="BN54" s="46"/>
      <c r="BO54" s="52"/>
      <c r="BP54" s="53"/>
      <c r="BQ54" s="47"/>
      <c r="BR54" s="42"/>
      <c r="BS54" s="57"/>
      <c r="BT54" s="43"/>
      <c r="BU54" s="54"/>
      <c r="BV54" s="50"/>
      <c r="BW54" s="51"/>
      <c r="BX54" s="44"/>
      <c r="BY54" s="45"/>
      <c r="BZ54" s="55"/>
      <c r="CA54" s="134"/>
      <c r="CB54" s="135"/>
      <c r="CC54" s="46"/>
      <c r="CD54" s="52"/>
      <c r="CE54" s="53"/>
      <c r="CF54" s="47"/>
      <c r="CG54" s="42"/>
      <c r="CH54" s="57"/>
      <c r="CI54" s="43"/>
      <c r="CJ54" s="54"/>
      <c r="CK54" s="50"/>
      <c r="CL54" s="51"/>
      <c r="CM54" s="44"/>
      <c r="CN54" s="45"/>
      <c r="CO54" s="55"/>
      <c r="CP54" s="134"/>
      <c r="CQ54" s="135"/>
      <c r="CR54" s="46"/>
      <c r="CS54" s="52"/>
      <c r="CT54" s="53"/>
      <c r="CU54" s="47"/>
      <c r="CV54" s="42"/>
      <c r="CW54" s="57"/>
      <c r="CX54" s="43"/>
      <c r="CY54" s="54"/>
      <c r="CZ54" s="50"/>
      <c r="DA54" s="51"/>
      <c r="DB54" s="44"/>
      <c r="DC54" s="45"/>
      <c r="DD54" s="55"/>
      <c r="DE54" s="134"/>
      <c r="DF54" s="135"/>
      <c r="DG54" s="46"/>
      <c r="DH54" s="52"/>
      <c r="DI54" s="53"/>
      <c r="DJ54" s="47"/>
      <c r="DK54" s="42"/>
      <c r="DL54" s="57"/>
      <c r="DM54" s="43"/>
      <c r="DN54" s="54"/>
      <c r="DO54" s="50"/>
      <c r="DP54" s="51"/>
      <c r="DQ54" s="44"/>
      <c r="DR54" s="45"/>
      <c r="DS54" s="55"/>
      <c r="DT54" s="134"/>
      <c r="DU54" s="135"/>
      <c r="DV54" s="46"/>
      <c r="DW54" s="52"/>
      <c r="DX54" s="53"/>
      <c r="DY54" s="47"/>
      <c r="DZ54" s="42"/>
      <c r="EA54" s="57"/>
      <c r="EB54" s="43"/>
      <c r="EC54" s="54"/>
      <c r="ED54" s="50"/>
      <c r="EE54" s="51"/>
      <c r="EF54" s="44"/>
      <c r="EG54" s="45"/>
      <c r="EH54" s="55"/>
      <c r="EI54" s="134"/>
      <c r="EJ54" s="135"/>
      <c r="EK54" s="46"/>
      <c r="EL54" s="52"/>
      <c r="EM54" s="53"/>
      <c r="EN54" s="47"/>
      <c r="EO54" s="42"/>
      <c r="EP54" s="57"/>
      <c r="EQ54" s="43"/>
      <c r="ER54" s="54"/>
      <c r="ES54" s="50"/>
      <c r="ET54" s="51"/>
      <c r="EU54" s="44"/>
      <c r="EV54" s="45"/>
      <c r="EW54" s="55"/>
      <c r="EX54" s="134"/>
      <c r="EY54" s="135"/>
      <c r="EZ54" s="46"/>
      <c r="FA54" s="52"/>
      <c r="FB54" s="53"/>
      <c r="FC54" s="47"/>
      <c r="FD54" s="42"/>
      <c r="FE54" s="57"/>
      <c r="FF54" s="43"/>
      <c r="FG54" s="54"/>
      <c r="FH54" s="50"/>
      <c r="FI54" s="51"/>
      <c r="FJ54" s="44"/>
      <c r="FK54" s="45"/>
      <c r="FL54" s="55"/>
      <c r="FM54" s="134"/>
      <c r="FN54" s="135"/>
      <c r="FO54" s="46"/>
      <c r="FP54" s="52"/>
      <c r="FQ54" s="53"/>
      <c r="FR54" s="47"/>
      <c r="FS54" s="42"/>
      <c r="FT54" s="57"/>
      <c r="FU54" s="43"/>
      <c r="FV54" s="54"/>
      <c r="FW54" s="50"/>
      <c r="FX54" s="51"/>
      <c r="FY54" s="44"/>
      <c r="FZ54" s="45"/>
      <c r="GA54" s="55"/>
      <c r="GB54" s="134"/>
      <c r="GC54" s="135"/>
      <c r="GD54" s="46"/>
      <c r="GE54" s="52"/>
      <c r="GF54" s="53"/>
      <c r="GG54" s="47"/>
      <c r="GH54" s="42"/>
      <c r="GI54" s="57"/>
      <c r="GJ54" s="43"/>
      <c r="GK54" s="54"/>
      <c r="GL54" s="50"/>
      <c r="GM54" s="51"/>
      <c r="GN54" s="44"/>
      <c r="GO54" s="45"/>
      <c r="GP54" s="55"/>
      <c r="GQ54" s="134"/>
      <c r="GR54" s="135"/>
      <c r="GS54" s="46"/>
      <c r="GT54" s="52"/>
      <c r="GU54" s="53"/>
      <c r="GV54" s="47"/>
      <c r="GW54" s="42"/>
      <c r="GX54" s="57"/>
      <c r="GY54" s="43"/>
      <c r="GZ54" s="54"/>
      <c r="HA54" s="50"/>
      <c r="HB54" s="51"/>
      <c r="HC54" s="44"/>
      <c r="HD54" s="45"/>
      <c r="HE54" s="55"/>
      <c r="HF54" s="134"/>
      <c r="HG54" s="135"/>
      <c r="HH54" s="46"/>
      <c r="HI54" s="52"/>
      <c r="HJ54" s="53"/>
      <c r="HK54" s="47"/>
      <c r="HL54" s="42"/>
      <c r="HM54" s="57"/>
      <c r="HN54" s="43"/>
      <c r="HO54" s="54"/>
      <c r="HP54" s="50"/>
      <c r="HQ54" s="51"/>
      <c r="HR54" s="44"/>
      <c r="HS54" s="45"/>
      <c r="HT54" s="55"/>
      <c r="HU54" s="134"/>
      <c r="HV54" s="135"/>
      <c r="HW54" s="46"/>
      <c r="HX54" s="52"/>
      <c r="HY54" s="53"/>
      <c r="HZ54" s="47"/>
      <c r="IA54" s="42"/>
      <c r="IB54" s="57"/>
      <c r="IC54" s="43"/>
      <c r="ID54" s="54"/>
      <c r="IE54" s="50"/>
      <c r="IF54" s="51"/>
      <c r="IG54" s="44"/>
      <c r="IH54" s="45"/>
      <c r="II54" s="55"/>
      <c r="IJ54" s="134"/>
      <c r="IK54" s="135"/>
      <c r="IL54" s="46"/>
      <c r="IM54" s="52"/>
      <c r="IN54" s="53"/>
      <c r="IO54" s="47"/>
      <c r="IP54" s="42"/>
    </row>
    <row r="55" spans="1:250" s="21" customFormat="1" ht="18.5">
      <c r="A55" s="42" t="s">
        <v>47</v>
      </c>
      <c r="B55" s="57" t="s">
        <v>106</v>
      </c>
      <c r="C55" s="43" t="s">
        <v>11</v>
      </c>
      <c r="D55" s="54" t="s">
        <v>67</v>
      </c>
      <c r="E55" s="50">
        <v>30</v>
      </c>
      <c r="F55" s="51" t="s">
        <v>91</v>
      </c>
      <c r="G55" s="44" t="s">
        <v>20</v>
      </c>
      <c r="H55" s="151">
        <f t="shared" si="1"/>
        <v>24</v>
      </c>
      <c r="I55" s="147">
        <v>0</v>
      </c>
      <c r="J55" s="42">
        <v>13</v>
      </c>
      <c r="K55" s="57" t="s">
        <v>38</v>
      </c>
      <c r="L55" s="43"/>
      <c r="M55" s="54"/>
      <c r="N55" s="50"/>
      <c r="O55" s="51"/>
      <c r="P55" s="44"/>
      <c r="Q55" s="45"/>
      <c r="R55" s="55"/>
      <c r="S55" s="134"/>
      <c r="T55" s="135"/>
      <c r="U55" s="46"/>
      <c r="V55" s="52"/>
      <c r="W55" s="53"/>
      <c r="X55" s="47"/>
      <c r="Y55" s="42"/>
      <c r="Z55" s="57"/>
      <c r="AA55" s="43"/>
      <c r="AB55" s="54"/>
      <c r="AC55" s="50"/>
      <c r="AD55" s="51"/>
      <c r="AE55" s="44"/>
      <c r="AF55" s="45"/>
      <c r="AG55" s="55"/>
      <c r="AH55" s="134"/>
      <c r="AI55" s="135"/>
      <c r="AJ55" s="46"/>
      <c r="AK55" s="52"/>
      <c r="AL55" s="53"/>
      <c r="AM55" s="47"/>
      <c r="AN55" s="42"/>
      <c r="AO55" s="57"/>
      <c r="AP55" s="43"/>
      <c r="AQ55" s="54"/>
      <c r="AR55" s="50"/>
      <c r="AS55" s="51"/>
      <c r="AT55" s="44"/>
      <c r="AU55" s="45"/>
      <c r="AV55" s="55"/>
      <c r="AW55" s="134"/>
      <c r="AX55" s="135"/>
      <c r="AY55" s="46"/>
      <c r="AZ55" s="52"/>
      <c r="BA55" s="53"/>
      <c r="BB55" s="47"/>
      <c r="BC55" s="42"/>
      <c r="BD55" s="57"/>
      <c r="BE55" s="43"/>
      <c r="BF55" s="54"/>
      <c r="BG55" s="50"/>
      <c r="BH55" s="51"/>
      <c r="BI55" s="44"/>
      <c r="BJ55" s="45"/>
      <c r="BK55" s="55"/>
      <c r="BL55" s="134"/>
      <c r="BM55" s="135"/>
      <c r="BN55" s="46"/>
      <c r="BO55" s="52"/>
      <c r="BP55" s="53"/>
      <c r="BQ55" s="47"/>
      <c r="BR55" s="42"/>
      <c r="BS55" s="57"/>
      <c r="BT55" s="43"/>
      <c r="BU55" s="54"/>
      <c r="BV55" s="50"/>
      <c r="BW55" s="51"/>
      <c r="BX55" s="44"/>
      <c r="BY55" s="45"/>
      <c r="BZ55" s="55"/>
      <c r="CA55" s="134"/>
      <c r="CB55" s="135"/>
      <c r="CC55" s="46"/>
      <c r="CD55" s="52"/>
      <c r="CE55" s="53"/>
      <c r="CF55" s="47"/>
      <c r="CG55" s="42"/>
      <c r="CH55" s="57"/>
      <c r="CI55" s="43"/>
      <c r="CJ55" s="54"/>
      <c r="CK55" s="50"/>
      <c r="CL55" s="51"/>
      <c r="CM55" s="44"/>
      <c r="CN55" s="45"/>
      <c r="CO55" s="55"/>
      <c r="CP55" s="134"/>
      <c r="CQ55" s="135"/>
      <c r="CR55" s="46"/>
      <c r="CS55" s="52"/>
      <c r="CT55" s="53"/>
      <c r="CU55" s="47"/>
      <c r="CV55" s="42"/>
      <c r="CW55" s="57"/>
      <c r="CX55" s="43"/>
      <c r="CY55" s="54"/>
      <c r="CZ55" s="50"/>
      <c r="DA55" s="51"/>
      <c r="DB55" s="44"/>
      <c r="DC55" s="45"/>
      <c r="DD55" s="55"/>
      <c r="DE55" s="134"/>
      <c r="DF55" s="135"/>
      <c r="DG55" s="46"/>
      <c r="DH55" s="52"/>
      <c r="DI55" s="53"/>
      <c r="DJ55" s="47"/>
      <c r="DK55" s="42"/>
      <c r="DL55" s="57"/>
      <c r="DM55" s="43"/>
      <c r="DN55" s="54"/>
      <c r="DO55" s="50"/>
      <c r="DP55" s="51"/>
      <c r="DQ55" s="44"/>
      <c r="DR55" s="45"/>
      <c r="DS55" s="55"/>
      <c r="DT55" s="134"/>
      <c r="DU55" s="135"/>
      <c r="DV55" s="46"/>
      <c r="DW55" s="52"/>
      <c r="DX55" s="53"/>
      <c r="DY55" s="47"/>
      <c r="DZ55" s="42"/>
      <c r="EA55" s="57"/>
      <c r="EB55" s="43"/>
      <c r="EC55" s="54"/>
      <c r="ED55" s="50"/>
      <c r="EE55" s="51"/>
      <c r="EF55" s="44"/>
      <c r="EG55" s="45"/>
      <c r="EH55" s="55"/>
      <c r="EI55" s="134"/>
      <c r="EJ55" s="135"/>
      <c r="EK55" s="46"/>
      <c r="EL55" s="52"/>
      <c r="EM55" s="53"/>
      <c r="EN55" s="47"/>
      <c r="EO55" s="42"/>
      <c r="EP55" s="57"/>
      <c r="EQ55" s="43"/>
      <c r="ER55" s="54"/>
      <c r="ES55" s="50"/>
      <c r="ET55" s="51"/>
      <c r="EU55" s="44"/>
      <c r="EV55" s="45"/>
      <c r="EW55" s="55"/>
      <c r="EX55" s="134"/>
      <c r="EY55" s="135"/>
      <c r="EZ55" s="46"/>
      <c r="FA55" s="52"/>
      <c r="FB55" s="53"/>
      <c r="FC55" s="47"/>
      <c r="FD55" s="42"/>
      <c r="FE55" s="57"/>
      <c r="FF55" s="43"/>
      <c r="FG55" s="54"/>
      <c r="FH55" s="50"/>
      <c r="FI55" s="51"/>
      <c r="FJ55" s="44"/>
      <c r="FK55" s="45"/>
      <c r="FL55" s="55"/>
      <c r="FM55" s="134"/>
      <c r="FN55" s="135"/>
      <c r="FO55" s="46"/>
      <c r="FP55" s="52"/>
      <c r="FQ55" s="53"/>
      <c r="FR55" s="47"/>
      <c r="FS55" s="42"/>
      <c r="FT55" s="57"/>
      <c r="FU55" s="43"/>
      <c r="FV55" s="54"/>
      <c r="FW55" s="50"/>
      <c r="FX55" s="51"/>
      <c r="FY55" s="44"/>
      <c r="FZ55" s="45"/>
      <c r="GA55" s="55"/>
      <c r="GB55" s="134"/>
      <c r="GC55" s="135"/>
      <c r="GD55" s="46"/>
      <c r="GE55" s="52"/>
      <c r="GF55" s="53"/>
      <c r="GG55" s="47"/>
      <c r="GH55" s="42"/>
      <c r="GI55" s="57"/>
      <c r="GJ55" s="43"/>
      <c r="GK55" s="54"/>
      <c r="GL55" s="50"/>
      <c r="GM55" s="51"/>
      <c r="GN55" s="44"/>
      <c r="GO55" s="45"/>
      <c r="GP55" s="55"/>
      <c r="GQ55" s="134"/>
      <c r="GR55" s="135"/>
      <c r="GS55" s="46"/>
      <c r="GT55" s="52"/>
      <c r="GU55" s="53"/>
      <c r="GV55" s="47"/>
      <c r="GW55" s="42"/>
      <c r="GX55" s="57"/>
      <c r="GY55" s="43"/>
      <c r="GZ55" s="54"/>
      <c r="HA55" s="50"/>
      <c r="HB55" s="51"/>
      <c r="HC55" s="44"/>
      <c r="HD55" s="45"/>
      <c r="HE55" s="55"/>
      <c r="HF55" s="134"/>
      <c r="HG55" s="135"/>
      <c r="HH55" s="46"/>
      <c r="HI55" s="52"/>
      <c r="HJ55" s="53"/>
      <c r="HK55" s="47"/>
      <c r="HL55" s="42"/>
      <c r="HM55" s="57"/>
      <c r="HN55" s="43"/>
      <c r="HO55" s="54"/>
      <c r="HP55" s="50"/>
      <c r="HQ55" s="51"/>
      <c r="HR55" s="44"/>
      <c r="HS55" s="45"/>
      <c r="HT55" s="55"/>
      <c r="HU55" s="134"/>
      <c r="HV55" s="135"/>
      <c r="HW55" s="46"/>
      <c r="HX55" s="52"/>
      <c r="HY55" s="53"/>
      <c r="HZ55" s="47"/>
      <c r="IA55" s="42"/>
      <c r="IB55" s="57"/>
      <c r="IC55" s="43"/>
      <c r="ID55" s="54"/>
      <c r="IE55" s="50"/>
      <c r="IF55" s="51"/>
      <c r="IG55" s="44"/>
      <c r="IH55" s="45"/>
      <c r="II55" s="55"/>
      <c r="IJ55" s="134"/>
      <c r="IK55" s="135"/>
      <c r="IL55" s="46"/>
      <c r="IM55" s="52"/>
      <c r="IN55" s="53"/>
      <c r="IO55" s="47"/>
      <c r="IP55" s="42"/>
    </row>
    <row r="56" spans="1:250" s="21" customFormat="1" ht="18.5">
      <c r="A56" s="42" t="s">
        <v>47</v>
      </c>
      <c r="B56" s="57" t="s">
        <v>106</v>
      </c>
      <c r="C56" s="43" t="s">
        <v>21</v>
      </c>
      <c r="D56" s="54" t="s">
        <v>14</v>
      </c>
      <c r="E56" s="50">
        <v>690</v>
      </c>
      <c r="F56" s="51" t="s">
        <v>91</v>
      </c>
      <c r="G56" s="44" t="s">
        <v>15</v>
      </c>
      <c r="H56" s="151">
        <f t="shared" si="1"/>
        <v>1</v>
      </c>
      <c r="I56" s="147">
        <v>0</v>
      </c>
      <c r="J56" s="42">
        <v>13</v>
      </c>
      <c r="K56" s="57" t="s">
        <v>38</v>
      </c>
      <c r="L56" s="43"/>
      <c r="M56" s="54"/>
      <c r="N56" s="50"/>
      <c r="O56" s="51"/>
      <c r="P56" s="44"/>
      <c r="Q56" s="45"/>
      <c r="R56" s="55"/>
      <c r="S56" s="134"/>
      <c r="T56" s="135"/>
      <c r="U56" s="46"/>
      <c r="V56" s="52"/>
      <c r="W56" s="53"/>
      <c r="X56" s="47"/>
      <c r="Y56" s="42"/>
      <c r="Z56" s="57"/>
      <c r="AA56" s="43"/>
      <c r="AB56" s="54"/>
      <c r="AC56" s="50"/>
      <c r="AD56" s="51"/>
      <c r="AE56" s="44"/>
      <c r="AF56" s="45"/>
      <c r="AG56" s="55"/>
      <c r="AH56" s="134"/>
      <c r="AI56" s="135"/>
      <c r="AJ56" s="46"/>
      <c r="AK56" s="52"/>
      <c r="AL56" s="53"/>
      <c r="AM56" s="47"/>
      <c r="AN56" s="42"/>
      <c r="AO56" s="57"/>
      <c r="AP56" s="43"/>
      <c r="AQ56" s="54"/>
      <c r="AR56" s="50"/>
      <c r="AS56" s="51"/>
      <c r="AT56" s="44"/>
      <c r="AU56" s="45"/>
      <c r="AV56" s="55"/>
      <c r="AW56" s="134"/>
      <c r="AX56" s="135"/>
      <c r="AY56" s="46"/>
      <c r="AZ56" s="52"/>
      <c r="BA56" s="53"/>
      <c r="BB56" s="47"/>
      <c r="BC56" s="42"/>
      <c r="BD56" s="57"/>
      <c r="BE56" s="43"/>
      <c r="BF56" s="54"/>
      <c r="BG56" s="50"/>
      <c r="BH56" s="51"/>
      <c r="BI56" s="44"/>
      <c r="BJ56" s="45"/>
      <c r="BK56" s="55"/>
      <c r="BL56" s="134"/>
      <c r="BM56" s="135"/>
      <c r="BN56" s="46"/>
      <c r="BO56" s="52"/>
      <c r="BP56" s="53"/>
      <c r="BQ56" s="47"/>
      <c r="BR56" s="42"/>
      <c r="BS56" s="57"/>
      <c r="BT56" s="43"/>
      <c r="BU56" s="54"/>
      <c r="BV56" s="50"/>
      <c r="BW56" s="51"/>
      <c r="BX56" s="44"/>
      <c r="BY56" s="45"/>
      <c r="BZ56" s="55"/>
      <c r="CA56" s="134"/>
      <c r="CB56" s="135"/>
      <c r="CC56" s="46"/>
      <c r="CD56" s="52"/>
      <c r="CE56" s="53"/>
      <c r="CF56" s="47"/>
      <c r="CG56" s="42"/>
      <c r="CH56" s="57"/>
      <c r="CI56" s="43"/>
      <c r="CJ56" s="54"/>
      <c r="CK56" s="50"/>
      <c r="CL56" s="51"/>
      <c r="CM56" s="44"/>
      <c r="CN56" s="45"/>
      <c r="CO56" s="55"/>
      <c r="CP56" s="134"/>
      <c r="CQ56" s="135"/>
      <c r="CR56" s="46"/>
      <c r="CS56" s="52"/>
      <c r="CT56" s="53"/>
      <c r="CU56" s="47"/>
      <c r="CV56" s="42"/>
      <c r="CW56" s="57"/>
      <c r="CX56" s="43"/>
      <c r="CY56" s="54"/>
      <c r="CZ56" s="50"/>
      <c r="DA56" s="51"/>
      <c r="DB56" s="44"/>
      <c r="DC56" s="45"/>
      <c r="DD56" s="55"/>
      <c r="DE56" s="134"/>
      <c r="DF56" s="135"/>
      <c r="DG56" s="46"/>
      <c r="DH56" s="52"/>
      <c r="DI56" s="53"/>
      <c r="DJ56" s="47"/>
      <c r="DK56" s="42"/>
      <c r="DL56" s="57"/>
      <c r="DM56" s="43"/>
      <c r="DN56" s="54"/>
      <c r="DO56" s="50"/>
      <c r="DP56" s="51"/>
      <c r="DQ56" s="44"/>
      <c r="DR56" s="45"/>
      <c r="DS56" s="55"/>
      <c r="DT56" s="134"/>
      <c r="DU56" s="135"/>
      <c r="DV56" s="46"/>
      <c r="DW56" s="52"/>
      <c r="DX56" s="53"/>
      <c r="DY56" s="47"/>
      <c r="DZ56" s="42"/>
      <c r="EA56" s="57"/>
      <c r="EB56" s="43"/>
      <c r="EC56" s="54"/>
      <c r="ED56" s="50"/>
      <c r="EE56" s="51"/>
      <c r="EF56" s="44"/>
      <c r="EG56" s="45"/>
      <c r="EH56" s="55"/>
      <c r="EI56" s="134"/>
      <c r="EJ56" s="135"/>
      <c r="EK56" s="46"/>
      <c r="EL56" s="52"/>
      <c r="EM56" s="53"/>
      <c r="EN56" s="47"/>
      <c r="EO56" s="42"/>
      <c r="EP56" s="57"/>
      <c r="EQ56" s="43"/>
      <c r="ER56" s="54"/>
      <c r="ES56" s="50"/>
      <c r="ET56" s="51"/>
      <c r="EU56" s="44"/>
      <c r="EV56" s="45"/>
      <c r="EW56" s="55"/>
      <c r="EX56" s="134"/>
      <c r="EY56" s="135"/>
      <c r="EZ56" s="46"/>
      <c r="FA56" s="52"/>
      <c r="FB56" s="53"/>
      <c r="FC56" s="47"/>
      <c r="FD56" s="42"/>
      <c r="FE56" s="57"/>
      <c r="FF56" s="43"/>
      <c r="FG56" s="54"/>
      <c r="FH56" s="50"/>
      <c r="FI56" s="51"/>
      <c r="FJ56" s="44"/>
      <c r="FK56" s="45"/>
      <c r="FL56" s="55"/>
      <c r="FM56" s="134"/>
      <c r="FN56" s="135"/>
      <c r="FO56" s="46"/>
      <c r="FP56" s="52"/>
      <c r="FQ56" s="53"/>
      <c r="FR56" s="47"/>
      <c r="FS56" s="42"/>
      <c r="FT56" s="57"/>
      <c r="FU56" s="43"/>
      <c r="FV56" s="54"/>
      <c r="FW56" s="50"/>
      <c r="FX56" s="51"/>
      <c r="FY56" s="44"/>
      <c r="FZ56" s="45"/>
      <c r="GA56" s="55"/>
      <c r="GB56" s="134"/>
      <c r="GC56" s="135"/>
      <c r="GD56" s="46"/>
      <c r="GE56" s="52"/>
      <c r="GF56" s="53"/>
      <c r="GG56" s="47"/>
      <c r="GH56" s="42"/>
      <c r="GI56" s="57"/>
      <c r="GJ56" s="43"/>
      <c r="GK56" s="54"/>
      <c r="GL56" s="50"/>
      <c r="GM56" s="51"/>
      <c r="GN56" s="44"/>
      <c r="GO56" s="45"/>
      <c r="GP56" s="55"/>
      <c r="GQ56" s="134"/>
      <c r="GR56" s="135"/>
      <c r="GS56" s="46"/>
      <c r="GT56" s="52"/>
      <c r="GU56" s="53"/>
      <c r="GV56" s="47"/>
      <c r="GW56" s="42"/>
      <c r="GX56" s="57"/>
      <c r="GY56" s="43"/>
      <c r="GZ56" s="54"/>
      <c r="HA56" s="50"/>
      <c r="HB56" s="51"/>
      <c r="HC56" s="44"/>
      <c r="HD56" s="45"/>
      <c r="HE56" s="55"/>
      <c r="HF56" s="134"/>
      <c r="HG56" s="135"/>
      <c r="HH56" s="46"/>
      <c r="HI56" s="52"/>
      <c r="HJ56" s="53"/>
      <c r="HK56" s="47"/>
      <c r="HL56" s="42"/>
      <c r="HM56" s="57"/>
      <c r="HN56" s="43"/>
      <c r="HO56" s="54"/>
      <c r="HP56" s="50"/>
      <c r="HQ56" s="51"/>
      <c r="HR56" s="44"/>
      <c r="HS56" s="45"/>
      <c r="HT56" s="55"/>
      <c r="HU56" s="134"/>
      <c r="HV56" s="135"/>
      <c r="HW56" s="46"/>
      <c r="HX56" s="52"/>
      <c r="HY56" s="53"/>
      <c r="HZ56" s="47"/>
      <c r="IA56" s="42"/>
      <c r="IB56" s="57"/>
      <c r="IC56" s="43"/>
      <c r="ID56" s="54"/>
      <c r="IE56" s="50"/>
      <c r="IF56" s="51"/>
      <c r="IG56" s="44"/>
      <c r="IH56" s="45"/>
      <c r="II56" s="55"/>
      <c r="IJ56" s="134"/>
      <c r="IK56" s="135"/>
      <c r="IL56" s="46"/>
      <c r="IM56" s="52"/>
      <c r="IN56" s="53"/>
      <c r="IO56" s="47"/>
      <c r="IP56" s="42"/>
    </row>
    <row r="57" spans="1:250" s="21" customFormat="1" ht="18.5">
      <c r="A57" s="42" t="s">
        <v>47</v>
      </c>
      <c r="B57" s="57" t="s">
        <v>108</v>
      </c>
      <c r="C57" s="43" t="s">
        <v>10</v>
      </c>
      <c r="D57" s="54" t="s">
        <v>19</v>
      </c>
      <c r="E57" s="50">
        <v>6.67</v>
      </c>
      <c r="F57" s="51" t="s">
        <v>91</v>
      </c>
      <c r="G57" s="44" t="s">
        <v>24</v>
      </c>
      <c r="H57" s="151">
        <f t="shared" si="1"/>
        <v>52</v>
      </c>
      <c r="I57" s="147">
        <v>0</v>
      </c>
      <c r="J57" s="42">
        <v>13</v>
      </c>
      <c r="K57" s="57" t="s">
        <v>38</v>
      </c>
      <c r="L57" s="43"/>
      <c r="M57" s="54"/>
      <c r="N57" s="50"/>
      <c r="O57" s="51"/>
      <c r="P57" s="44"/>
      <c r="Q57" s="45"/>
      <c r="R57" s="55"/>
      <c r="S57" s="134"/>
      <c r="T57" s="135"/>
      <c r="U57" s="46"/>
      <c r="V57" s="52"/>
      <c r="W57" s="53"/>
      <c r="X57" s="47"/>
      <c r="Y57" s="42"/>
      <c r="Z57" s="57"/>
      <c r="AA57" s="43"/>
      <c r="AB57" s="54"/>
      <c r="AC57" s="50"/>
      <c r="AD57" s="51"/>
      <c r="AE57" s="44"/>
      <c r="AF57" s="45"/>
      <c r="AG57" s="55"/>
      <c r="AH57" s="134"/>
      <c r="AI57" s="135"/>
      <c r="AJ57" s="46"/>
      <c r="AK57" s="52"/>
      <c r="AL57" s="53"/>
      <c r="AM57" s="47"/>
      <c r="AN57" s="42"/>
      <c r="AO57" s="57"/>
      <c r="AP57" s="43"/>
      <c r="AQ57" s="54"/>
      <c r="AR57" s="50"/>
      <c r="AS57" s="51"/>
      <c r="AT57" s="44"/>
      <c r="AU57" s="45"/>
      <c r="AV57" s="55"/>
      <c r="AW57" s="134"/>
      <c r="AX57" s="135"/>
      <c r="AY57" s="46"/>
      <c r="AZ57" s="52"/>
      <c r="BA57" s="53"/>
      <c r="BB57" s="47"/>
      <c r="BC57" s="42"/>
      <c r="BD57" s="57"/>
      <c r="BE57" s="43"/>
      <c r="BF57" s="54"/>
      <c r="BG57" s="50"/>
      <c r="BH57" s="51"/>
      <c r="BI57" s="44"/>
      <c r="BJ57" s="45"/>
      <c r="BK57" s="55"/>
      <c r="BL57" s="134"/>
      <c r="BM57" s="135"/>
      <c r="BN57" s="46"/>
      <c r="BO57" s="52"/>
      <c r="BP57" s="53"/>
      <c r="BQ57" s="47"/>
      <c r="BR57" s="42"/>
      <c r="BS57" s="57"/>
      <c r="BT57" s="43"/>
      <c r="BU57" s="54"/>
      <c r="BV57" s="50"/>
      <c r="BW57" s="51"/>
      <c r="BX57" s="44"/>
      <c r="BY57" s="45"/>
      <c r="BZ57" s="55"/>
      <c r="CA57" s="134"/>
      <c r="CB57" s="135"/>
      <c r="CC57" s="46"/>
      <c r="CD57" s="52"/>
      <c r="CE57" s="53"/>
      <c r="CF57" s="47"/>
      <c r="CG57" s="42"/>
      <c r="CH57" s="57"/>
      <c r="CI57" s="43"/>
      <c r="CJ57" s="54"/>
      <c r="CK57" s="50"/>
      <c r="CL57" s="51"/>
      <c r="CM57" s="44"/>
      <c r="CN57" s="45"/>
      <c r="CO57" s="55"/>
      <c r="CP57" s="134"/>
      <c r="CQ57" s="135"/>
      <c r="CR57" s="46"/>
      <c r="CS57" s="52"/>
      <c r="CT57" s="53"/>
      <c r="CU57" s="47"/>
      <c r="CV57" s="42"/>
      <c r="CW57" s="57"/>
      <c r="CX57" s="43"/>
      <c r="CY57" s="54"/>
      <c r="CZ57" s="50"/>
      <c r="DA57" s="51"/>
      <c r="DB57" s="44"/>
      <c r="DC57" s="45"/>
      <c r="DD57" s="55"/>
      <c r="DE57" s="134"/>
      <c r="DF57" s="135"/>
      <c r="DG57" s="46"/>
      <c r="DH57" s="52"/>
      <c r="DI57" s="53"/>
      <c r="DJ57" s="47"/>
      <c r="DK57" s="42"/>
      <c r="DL57" s="57"/>
      <c r="DM57" s="43"/>
      <c r="DN57" s="54"/>
      <c r="DO57" s="50"/>
      <c r="DP57" s="51"/>
      <c r="DQ57" s="44"/>
      <c r="DR57" s="45"/>
      <c r="DS57" s="55"/>
      <c r="DT57" s="134"/>
      <c r="DU57" s="135"/>
      <c r="DV57" s="46"/>
      <c r="DW57" s="52"/>
      <c r="DX57" s="53"/>
      <c r="DY57" s="47"/>
      <c r="DZ57" s="42"/>
      <c r="EA57" s="57"/>
      <c r="EB57" s="43"/>
      <c r="EC57" s="54"/>
      <c r="ED57" s="50"/>
      <c r="EE57" s="51"/>
      <c r="EF57" s="44"/>
      <c r="EG57" s="45"/>
      <c r="EH57" s="55"/>
      <c r="EI57" s="134"/>
      <c r="EJ57" s="135"/>
      <c r="EK57" s="46"/>
      <c r="EL57" s="52"/>
      <c r="EM57" s="53"/>
      <c r="EN57" s="47"/>
      <c r="EO57" s="42"/>
      <c r="EP57" s="57"/>
      <c r="EQ57" s="43"/>
      <c r="ER57" s="54"/>
      <c r="ES57" s="50"/>
      <c r="ET57" s="51"/>
      <c r="EU57" s="44"/>
      <c r="EV57" s="45"/>
      <c r="EW57" s="55"/>
      <c r="EX57" s="134"/>
      <c r="EY57" s="135"/>
      <c r="EZ57" s="46"/>
      <c r="FA57" s="52"/>
      <c r="FB57" s="53"/>
      <c r="FC57" s="47"/>
      <c r="FD57" s="42"/>
      <c r="FE57" s="57"/>
      <c r="FF57" s="43"/>
      <c r="FG57" s="54"/>
      <c r="FH57" s="50"/>
      <c r="FI57" s="51"/>
      <c r="FJ57" s="44"/>
      <c r="FK57" s="45"/>
      <c r="FL57" s="55"/>
      <c r="FM57" s="134"/>
      <c r="FN57" s="135"/>
      <c r="FO57" s="46"/>
      <c r="FP57" s="52"/>
      <c r="FQ57" s="53"/>
      <c r="FR57" s="47"/>
      <c r="FS57" s="42"/>
      <c r="FT57" s="57"/>
      <c r="FU57" s="43"/>
      <c r="FV57" s="54"/>
      <c r="FW57" s="50"/>
      <c r="FX57" s="51"/>
      <c r="FY57" s="44"/>
      <c r="FZ57" s="45"/>
      <c r="GA57" s="55"/>
      <c r="GB57" s="134"/>
      <c r="GC57" s="135"/>
      <c r="GD57" s="46"/>
      <c r="GE57" s="52"/>
      <c r="GF57" s="53"/>
      <c r="GG57" s="47"/>
      <c r="GH57" s="42"/>
      <c r="GI57" s="57"/>
      <c r="GJ57" s="43"/>
      <c r="GK57" s="54"/>
      <c r="GL57" s="50"/>
      <c r="GM57" s="51"/>
      <c r="GN57" s="44"/>
      <c r="GO57" s="45"/>
      <c r="GP57" s="55"/>
      <c r="GQ57" s="134"/>
      <c r="GR57" s="135"/>
      <c r="GS57" s="46"/>
      <c r="GT57" s="52"/>
      <c r="GU57" s="53"/>
      <c r="GV57" s="47"/>
      <c r="GW57" s="42"/>
      <c r="GX57" s="57"/>
      <c r="GY57" s="43"/>
      <c r="GZ57" s="54"/>
      <c r="HA57" s="50"/>
      <c r="HB57" s="51"/>
      <c r="HC57" s="44"/>
      <c r="HD57" s="45"/>
      <c r="HE57" s="55"/>
      <c r="HF57" s="134"/>
      <c r="HG57" s="135"/>
      <c r="HH57" s="46"/>
      <c r="HI57" s="52"/>
      <c r="HJ57" s="53"/>
      <c r="HK57" s="47"/>
      <c r="HL57" s="42"/>
      <c r="HM57" s="57"/>
      <c r="HN57" s="43"/>
      <c r="HO57" s="54"/>
      <c r="HP57" s="50"/>
      <c r="HQ57" s="51"/>
      <c r="HR57" s="44"/>
      <c r="HS57" s="45"/>
      <c r="HT57" s="55"/>
      <c r="HU57" s="134"/>
      <c r="HV57" s="135"/>
      <c r="HW57" s="46"/>
      <c r="HX57" s="52"/>
      <c r="HY57" s="53"/>
      <c r="HZ57" s="47"/>
      <c r="IA57" s="42"/>
      <c r="IB57" s="57"/>
      <c r="IC57" s="43"/>
      <c r="ID57" s="54"/>
      <c r="IE57" s="50"/>
      <c r="IF57" s="51"/>
      <c r="IG57" s="44"/>
      <c r="IH57" s="45"/>
      <c r="II57" s="55"/>
      <c r="IJ57" s="134"/>
      <c r="IK57" s="135"/>
      <c r="IL57" s="46"/>
      <c r="IM57" s="52"/>
      <c r="IN57" s="53"/>
      <c r="IO57" s="47"/>
      <c r="IP57" s="42"/>
    </row>
    <row r="58" spans="1:250" s="21" customFormat="1" ht="18.5">
      <c r="A58" s="42" t="s">
        <v>47</v>
      </c>
      <c r="B58" s="57" t="s">
        <v>108</v>
      </c>
      <c r="C58" s="43" t="s">
        <v>21</v>
      </c>
      <c r="D58" s="54" t="s">
        <v>82</v>
      </c>
      <c r="E58" s="50">
        <v>20</v>
      </c>
      <c r="F58" s="51" t="s">
        <v>91</v>
      </c>
      <c r="G58" s="44" t="s">
        <v>9</v>
      </c>
      <c r="H58" s="151">
        <f t="shared" si="1"/>
        <v>4</v>
      </c>
      <c r="I58" s="147">
        <v>0</v>
      </c>
      <c r="J58" s="42">
        <v>13</v>
      </c>
      <c r="K58" s="57" t="s">
        <v>38</v>
      </c>
      <c r="L58" s="43"/>
      <c r="M58" s="54"/>
      <c r="N58" s="50"/>
      <c r="O58" s="51"/>
      <c r="P58" s="44"/>
      <c r="Q58" s="45"/>
      <c r="R58" s="55"/>
      <c r="S58" s="134"/>
      <c r="T58" s="135"/>
      <c r="U58" s="46"/>
      <c r="V58" s="52"/>
      <c r="W58" s="53"/>
      <c r="X58" s="47"/>
      <c r="Y58" s="42"/>
      <c r="Z58" s="57"/>
      <c r="AA58" s="43"/>
      <c r="AB58" s="54"/>
      <c r="AC58" s="50"/>
      <c r="AD58" s="51"/>
      <c r="AE58" s="44"/>
      <c r="AF58" s="45"/>
      <c r="AG58" s="55"/>
      <c r="AH58" s="134"/>
      <c r="AI58" s="135"/>
      <c r="AJ58" s="46"/>
      <c r="AK58" s="52"/>
      <c r="AL58" s="53"/>
      <c r="AM58" s="47"/>
      <c r="AN58" s="42"/>
      <c r="AO58" s="57"/>
      <c r="AP58" s="43"/>
      <c r="AQ58" s="54"/>
      <c r="AR58" s="50"/>
      <c r="AS58" s="51"/>
      <c r="AT58" s="44"/>
      <c r="AU58" s="45"/>
      <c r="AV58" s="55"/>
      <c r="AW58" s="134"/>
      <c r="AX58" s="135"/>
      <c r="AY58" s="46"/>
      <c r="AZ58" s="52"/>
      <c r="BA58" s="53"/>
      <c r="BB58" s="47"/>
      <c r="BC58" s="42"/>
      <c r="BD58" s="57"/>
      <c r="BE58" s="43"/>
      <c r="BF58" s="54"/>
      <c r="BG58" s="50"/>
      <c r="BH58" s="51"/>
      <c r="BI58" s="44"/>
      <c r="BJ58" s="45"/>
      <c r="BK58" s="55"/>
      <c r="BL58" s="134"/>
      <c r="BM58" s="135"/>
      <c r="BN58" s="46"/>
      <c r="BO58" s="52"/>
      <c r="BP58" s="53"/>
      <c r="BQ58" s="47"/>
      <c r="BR58" s="42"/>
      <c r="BS58" s="57"/>
      <c r="BT58" s="43"/>
      <c r="BU58" s="54"/>
      <c r="BV58" s="50"/>
      <c r="BW58" s="51"/>
      <c r="BX58" s="44"/>
      <c r="BY58" s="45"/>
      <c r="BZ58" s="55"/>
      <c r="CA58" s="134"/>
      <c r="CB58" s="135"/>
      <c r="CC58" s="46"/>
      <c r="CD58" s="52"/>
      <c r="CE58" s="53"/>
      <c r="CF58" s="47"/>
      <c r="CG58" s="42"/>
      <c r="CH58" s="57"/>
      <c r="CI58" s="43"/>
      <c r="CJ58" s="54"/>
      <c r="CK58" s="50"/>
      <c r="CL58" s="51"/>
      <c r="CM58" s="44"/>
      <c r="CN58" s="45"/>
      <c r="CO58" s="55"/>
      <c r="CP58" s="134"/>
      <c r="CQ58" s="135"/>
      <c r="CR58" s="46"/>
      <c r="CS58" s="52"/>
      <c r="CT58" s="53"/>
      <c r="CU58" s="47"/>
      <c r="CV58" s="42"/>
      <c r="CW58" s="57"/>
      <c r="CX58" s="43"/>
      <c r="CY58" s="54"/>
      <c r="CZ58" s="50"/>
      <c r="DA58" s="51"/>
      <c r="DB58" s="44"/>
      <c r="DC58" s="45"/>
      <c r="DD58" s="55"/>
      <c r="DE58" s="134"/>
      <c r="DF58" s="135"/>
      <c r="DG58" s="46"/>
      <c r="DH58" s="52"/>
      <c r="DI58" s="53"/>
      <c r="DJ58" s="47"/>
      <c r="DK58" s="42"/>
      <c r="DL58" s="57"/>
      <c r="DM58" s="43"/>
      <c r="DN58" s="54"/>
      <c r="DO58" s="50"/>
      <c r="DP58" s="51"/>
      <c r="DQ58" s="44"/>
      <c r="DR58" s="45"/>
      <c r="DS58" s="55"/>
      <c r="DT58" s="134"/>
      <c r="DU58" s="135"/>
      <c r="DV58" s="46"/>
      <c r="DW58" s="52"/>
      <c r="DX58" s="53"/>
      <c r="DY58" s="47"/>
      <c r="DZ58" s="42"/>
      <c r="EA58" s="57"/>
      <c r="EB58" s="43"/>
      <c r="EC58" s="54"/>
      <c r="ED58" s="50"/>
      <c r="EE58" s="51"/>
      <c r="EF58" s="44"/>
      <c r="EG58" s="45"/>
      <c r="EH58" s="55"/>
      <c r="EI58" s="134"/>
      <c r="EJ58" s="135"/>
      <c r="EK58" s="46"/>
      <c r="EL58" s="52"/>
      <c r="EM58" s="53"/>
      <c r="EN58" s="47"/>
      <c r="EO58" s="42"/>
      <c r="EP58" s="57"/>
      <c r="EQ58" s="43"/>
      <c r="ER58" s="54"/>
      <c r="ES58" s="50"/>
      <c r="ET58" s="51"/>
      <c r="EU58" s="44"/>
      <c r="EV58" s="45"/>
      <c r="EW58" s="55"/>
      <c r="EX58" s="134"/>
      <c r="EY58" s="135"/>
      <c r="EZ58" s="46"/>
      <c r="FA58" s="52"/>
      <c r="FB58" s="53"/>
      <c r="FC58" s="47"/>
      <c r="FD58" s="42"/>
      <c r="FE58" s="57"/>
      <c r="FF58" s="43"/>
      <c r="FG58" s="54"/>
      <c r="FH58" s="50"/>
      <c r="FI58" s="51"/>
      <c r="FJ58" s="44"/>
      <c r="FK58" s="45"/>
      <c r="FL58" s="55"/>
      <c r="FM58" s="134"/>
      <c r="FN58" s="135"/>
      <c r="FO58" s="46"/>
      <c r="FP58" s="52"/>
      <c r="FQ58" s="53"/>
      <c r="FR58" s="47"/>
      <c r="FS58" s="42"/>
      <c r="FT58" s="57"/>
      <c r="FU58" s="43"/>
      <c r="FV58" s="54"/>
      <c r="FW58" s="50"/>
      <c r="FX58" s="51"/>
      <c r="FY58" s="44"/>
      <c r="FZ58" s="45"/>
      <c r="GA58" s="55"/>
      <c r="GB58" s="134"/>
      <c r="GC58" s="135"/>
      <c r="GD58" s="46"/>
      <c r="GE58" s="52"/>
      <c r="GF58" s="53"/>
      <c r="GG58" s="47"/>
      <c r="GH58" s="42"/>
      <c r="GI58" s="57"/>
      <c r="GJ58" s="43"/>
      <c r="GK58" s="54"/>
      <c r="GL58" s="50"/>
      <c r="GM58" s="51"/>
      <c r="GN58" s="44"/>
      <c r="GO58" s="45"/>
      <c r="GP58" s="55"/>
      <c r="GQ58" s="134"/>
      <c r="GR58" s="135"/>
      <c r="GS58" s="46"/>
      <c r="GT58" s="52"/>
      <c r="GU58" s="53"/>
      <c r="GV58" s="47"/>
      <c r="GW58" s="42"/>
      <c r="GX58" s="57"/>
      <c r="GY58" s="43"/>
      <c r="GZ58" s="54"/>
      <c r="HA58" s="50"/>
      <c r="HB58" s="51"/>
      <c r="HC58" s="44"/>
      <c r="HD58" s="45"/>
      <c r="HE58" s="55"/>
      <c r="HF58" s="134"/>
      <c r="HG58" s="135"/>
      <c r="HH58" s="46"/>
      <c r="HI58" s="52"/>
      <c r="HJ58" s="53"/>
      <c r="HK58" s="47"/>
      <c r="HL58" s="42"/>
      <c r="HM58" s="57"/>
      <c r="HN58" s="43"/>
      <c r="HO58" s="54"/>
      <c r="HP58" s="50"/>
      <c r="HQ58" s="51"/>
      <c r="HR58" s="44"/>
      <c r="HS58" s="45"/>
      <c r="HT58" s="55"/>
      <c r="HU58" s="134"/>
      <c r="HV58" s="135"/>
      <c r="HW58" s="46"/>
      <c r="HX58" s="52"/>
      <c r="HY58" s="53"/>
      <c r="HZ58" s="47"/>
      <c r="IA58" s="42"/>
      <c r="IB58" s="57"/>
      <c r="IC58" s="43"/>
      <c r="ID58" s="54"/>
      <c r="IE58" s="50"/>
      <c r="IF58" s="51"/>
      <c r="IG58" s="44"/>
      <c r="IH58" s="45"/>
      <c r="II58" s="55"/>
      <c r="IJ58" s="134"/>
      <c r="IK58" s="135"/>
      <c r="IL58" s="46"/>
      <c r="IM58" s="52"/>
      <c r="IN58" s="53"/>
      <c r="IO58" s="47"/>
      <c r="IP58" s="42"/>
    </row>
    <row r="59" spans="1:250" s="21" customFormat="1" ht="18.5">
      <c r="A59" s="42" t="s">
        <v>47</v>
      </c>
      <c r="B59" s="57" t="s">
        <v>108</v>
      </c>
      <c r="C59" s="43" t="s">
        <v>21</v>
      </c>
      <c r="D59" s="54" t="s">
        <v>33</v>
      </c>
      <c r="E59" s="50">
        <v>40</v>
      </c>
      <c r="F59" s="51" t="s">
        <v>91</v>
      </c>
      <c r="G59" s="44" t="s">
        <v>15</v>
      </c>
      <c r="H59" s="151">
        <f t="shared" si="1"/>
        <v>1</v>
      </c>
      <c r="I59" s="147">
        <v>0</v>
      </c>
      <c r="J59" s="42">
        <v>13</v>
      </c>
      <c r="K59" s="57" t="s">
        <v>38</v>
      </c>
      <c r="L59" s="43"/>
      <c r="M59" s="54"/>
      <c r="N59" s="50"/>
      <c r="O59" s="51"/>
      <c r="P59" s="44"/>
      <c r="Q59" s="45"/>
      <c r="R59" s="55"/>
      <c r="S59" s="134"/>
      <c r="T59" s="135"/>
      <c r="U59" s="46"/>
      <c r="V59" s="52"/>
      <c r="W59" s="53"/>
      <c r="X59" s="47"/>
      <c r="Y59" s="42"/>
      <c r="Z59" s="57"/>
      <c r="AA59" s="43"/>
      <c r="AB59" s="54"/>
      <c r="AC59" s="50"/>
      <c r="AD59" s="51"/>
      <c r="AE59" s="44"/>
      <c r="AF59" s="45"/>
      <c r="AG59" s="55"/>
      <c r="AH59" s="134"/>
      <c r="AI59" s="135"/>
      <c r="AJ59" s="46"/>
      <c r="AK59" s="52"/>
      <c r="AL59" s="53"/>
      <c r="AM59" s="47"/>
      <c r="AN59" s="42"/>
      <c r="AO59" s="57"/>
      <c r="AP59" s="43"/>
      <c r="AQ59" s="54"/>
      <c r="AR59" s="50"/>
      <c r="AS59" s="51"/>
      <c r="AT59" s="44"/>
      <c r="AU59" s="45"/>
      <c r="AV59" s="55"/>
      <c r="AW59" s="134"/>
      <c r="AX59" s="135"/>
      <c r="AY59" s="46"/>
      <c r="AZ59" s="52"/>
      <c r="BA59" s="53"/>
      <c r="BB59" s="47"/>
      <c r="BC59" s="42"/>
      <c r="BD59" s="57"/>
      <c r="BE59" s="43"/>
      <c r="BF59" s="54"/>
      <c r="BG59" s="50"/>
      <c r="BH59" s="51"/>
      <c r="BI59" s="44"/>
      <c r="BJ59" s="45"/>
      <c r="BK59" s="55"/>
      <c r="BL59" s="134"/>
      <c r="BM59" s="135"/>
      <c r="BN59" s="46"/>
      <c r="BO59" s="52"/>
      <c r="BP59" s="53"/>
      <c r="BQ59" s="47"/>
      <c r="BR59" s="42"/>
      <c r="BS59" s="57"/>
      <c r="BT59" s="43"/>
      <c r="BU59" s="54"/>
      <c r="BV59" s="50"/>
      <c r="BW59" s="51"/>
      <c r="BX59" s="44"/>
      <c r="BY59" s="45"/>
      <c r="BZ59" s="55"/>
      <c r="CA59" s="134"/>
      <c r="CB59" s="135"/>
      <c r="CC59" s="46"/>
      <c r="CD59" s="52"/>
      <c r="CE59" s="53"/>
      <c r="CF59" s="47"/>
      <c r="CG59" s="42"/>
      <c r="CH59" s="57"/>
      <c r="CI59" s="43"/>
      <c r="CJ59" s="54"/>
      <c r="CK59" s="50"/>
      <c r="CL59" s="51"/>
      <c r="CM59" s="44"/>
      <c r="CN59" s="45"/>
      <c r="CO59" s="55"/>
      <c r="CP59" s="134"/>
      <c r="CQ59" s="135"/>
      <c r="CR59" s="46"/>
      <c r="CS59" s="52"/>
      <c r="CT59" s="53"/>
      <c r="CU59" s="47"/>
      <c r="CV59" s="42"/>
      <c r="CW59" s="57"/>
      <c r="CX59" s="43"/>
      <c r="CY59" s="54"/>
      <c r="CZ59" s="50"/>
      <c r="DA59" s="51"/>
      <c r="DB59" s="44"/>
      <c r="DC59" s="45"/>
      <c r="DD59" s="55"/>
      <c r="DE59" s="134"/>
      <c r="DF59" s="135"/>
      <c r="DG59" s="46"/>
      <c r="DH59" s="52"/>
      <c r="DI59" s="53"/>
      <c r="DJ59" s="47"/>
      <c r="DK59" s="42"/>
      <c r="DL59" s="57"/>
      <c r="DM59" s="43"/>
      <c r="DN59" s="54"/>
      <c r="DO59" s="50"/>
      <c r="DP59" s="51"/>
      <c r="DQ59" s="44"/>
      <c r="DR59" s="45"/>
      <c r="DS59" s="55"/>
      <c r="DT59" s="134"/>
      <c r="DU59" s="135"/>
      <c r="DV59" s="46"/>
      <c r="DW59" s="52"/>
      <c r="DX59" s="53"/>
      <c r="DY59" s="47"/>
      <c r="DZ59" s="42"/>
      <c r="EA59" s="57"/>
      <c r="EB59" s="43"/>
      <c r="EC59" s="54"/>
      <c r="ED59" s="50"/>
      <c r="EE59" s="51"/>
      <c r="EF59" s="44"/>
      <c r="EG59" s="45"/>
      <c r="EH59" s="55"/>
      <c r="EI59" s="134"/>
      <c r="EJ59" s="135"/>
      <c r="EK59" s="46"/>
      <c r="EL59" s="52"/>
      <c r="EM59" s="53"/>
      <c r="EN59" s="47"/>
      <c r="EO59" s="42"/>
      <c r="EP59" s="57"/>
      <c r="EQ59" s="43"/>
      <c r="ER59" s="54"/>
      <c r="ES59" s="50"/>
      <c r="ET59" s="51"/>
      <c r="EU59" s="44"/>
      <c r="EV59" s="45"/>
      <c r="EW59" s="55"/>
      <c r="EX59" s="134"/>
      <c r="EY59" s="135"/>
      <c r="EZ59" s="46"/>
      <c r="FA59" s="52"/>
      <c r="FB59" s="53"/>
      <c r="FC59" s="47"/>
      <c r="FD59" s="42"/>
      <c r="FE59" s="57"/>
      <c r="FF59" s="43"/>
      <c r="FG59" s="54"/>
      <c r="FH59" s="50"/>
      <c r="FI59" s="51"/>
      <c r="FJ59" s="44"/>
      <c r="FK59" s="45"/>
      <c r="FL59" s="55"/>
      <c r="FM59" s="134"/>
      <c r="FN59" s="135"/>
      <c r="FO59" s="46"/>
      <c r="FP59" s="52"/>
      <c r="FQ59" s="53"/>
      <c r="FR59" s="47"/>
      <c r="FS59" s="42"/>
      <c r="FT59" s="57"/>
      <c r="FU59" s="43"/>
      <c r="FV59" s="54"/>
      <c r="FW59" s="50"/>
      <c r="FX59" s="51"/>
      <c r="FY59" s="44"/>
      <c r="FZ59" s="45"/>
      <c r="GA59" s="55"/>
      <c r="GB59" s="134"/>
      <c r="GC59" s="135"/>
      <c r="GD59" s="46"/>
      <c r="GE59" s="52"/>
      <c r="GF59" s="53"/>
      <c r="GG59" s="47"/>
      <c r="GH59" s="42"/>
      <c r="GI59" s="57"/>
      <c r="GJ59" s="43"/>
      <c r="GK59" s="54"/>
      <c r="GL59" s="50"/>
      <c r="GM59" s="51"/>
      <c r="GN59" s="44"/>
      <c r="GO59" s="45"/>
      <c r="GP59" s="55"/>
      <c r="GQ59" s="134"/>
      <c r="GR59" s="135"/>
      <c r="GS59" s="46"/>
      <c r="GT59" s="52"/>
      <c r="GU59" s="53"/>
      <c r="GV59" s="47"/>
      <c r="GW59" s="42"/>
      <c r="GX59" s="57"/>
      <c r="GY59" s="43"/>
      <c r="GZ59" s="54"/>
      <c r="HA59" s="50"/>
      <c r="HB59" s="51"/>
      <c r="HC59" s="44"/>
      <c r="HD59" s="45"/>
      <c r="HE59" s="55"/>
      <c r="HF59" s="134"/>
      <c r="HG59" s="135"/>
      <c r="HH59" s="46"/>
      <c r="HI59" s="52"/>
      <c r="HJ59" s="53"/>
      <c r="HK59" s="47"/>
      <c r="HL59" s="42"/>
      <c r="HM59" s="57"/>
      <c r="HN59" s="43"/>
      <c r="HO59" s="54"/>
      <c r="HP59" s="50"/>
      <c r="HQ59" s="51"/>
      <c r="HR59" s="44"/>
      <c r="HS59" s="45"/>
      <c r="HT59" s="55"/>
      <c r="HU59" s="134"/>
      <c r="HV59" s="135"/>
      <c r="HW59" s="46"/>
      <c r="HX59" s="52"/>
      <c r="HY59" s="53"/>
      <c r="HZ59" s="47"/>
      <c r="IA59" s="42"/>
      <c r="IB59" s="57"/>
      <c r="IC59" s="43"/>
      <c r="ID59" s="54"/>
      <c r="IE59" s="50"/>
      <c r="IF59" s="51"/>
      <c r="IG59" s="44"/>
      <c r="IH59" s="45"/>
      <c r="II59" s="55"/>
      <c r="IJ59" s="134"/>
      <c r="IK59" s="135"/>
      <c r="IL59" s="46"/>
      <c r="IM59" s="52"/>
      <c r="IN59" s="53"/>
      <c r="IO59" s="47"/>
      <c r="IP59" s="42"/>
    </row>
    <row r="60" spans="1:250" s="21" customFormat="1" ht="18.5">
      <c r="A60" s="86" t="s">
        <v>47</v>
      </c>
      <c r="B60" s="87" t="s">
        <v>108</v>
      </c>
      <c r="C60" s="88" t="s">
        <v>10</v>
      </c>
      <c r="D60" s="89" t="s">
        <v>48</v>
      </c>
      <c r="E60" s="90">
        <v>62.71</v>
      </c>
      <c r="F60" s="51" t="s">
        <v>91</v>
      </c>
      <c r="G60" s="92" t="s">
        <v>8</v>
      </c>
      <c r="H60" s="151">
        <f t="shared" si="1"/>
        <v>12</v>
      </c>
      <c r="I60" s="147">
        <v>0</v>
      </c>
      <c r="J60" s="42">
        <v>13</v>
      </c>
      <c r="K60" s="57" t="s">
        <v>38</v>
      </c>
      <c r="L60" s="43"/>
      <c r="M60" s="54"/>
      <c r="N60" s="50"/>
      <c r="O60" s="51"/>
      <c r="P60" s="44"/>
      <c r="Q60" s="45"/>
      <c r="R60" s="55"/>
      <c r="S60" s="134"/>
      <c r="T60" s="135"/>
      <c r="U60" s="46"/>
      <c r="V60" s="52"/>
      <c r="W60" s="53"/>
      <c r="X60" s="47"/>
      <c r="Y60" s="42"/>
      <c r="Z60" s="57"/>
      <c r="AA60" s="43"/>
      <c r="AB60" s="54"/>
      <c r="AC60" s="50"/>
      <c r="AD60" s="51"/>
      <c r="AE60" s="44"/>
      <c r="AF60" s="45"/>
      <c r="AG60" s="55"/>
      <c r="AH60" s="134"/>
      <c r="AI60" s="135"/>
      <c r="AJ60" s="46"/>
      <c r="AK60" s="52"/>
      <c r="AL60" s="53"/>
      <c r="AM60" s="47"/>
      <c r="AN60" s="42"/>
      <c r="AO60" s="57"/>
      <c r="AP60" s="43"/>
      <c r="AQ60" s="54"/>
      <c r="AR60" s="50"/>
      <c r="AS60" s="51"/>
      <c r="AT60" s="44"/>
      <c r="AU60" s="45"/>
      <c r="AV60" s="55"/>
      <c r="AW60" s="134"/>
      <c r="AX60" s="135"/>
      <c r="AY60" s="46"/>
      <c r="AZ60" s="52"/>
      <c r="BA60" s="53"/>
      <c r="BB60" s="47"/>
      <c r="BC60" s="42"/>
      <c r="BD60" s="57"/>
      <c r="BE60" s="43"/>
      <c r="BF60" s="54"/>
      <c r="BG60" s="50"/>
      <c r="BH60" s="51"/>
      <c r="BI60" s="44"/>
      <c r="BJ60" s="45"/>
      <c r="BK60" s="55"/>
      <c r="BL60" s="134"/>
      <c r="BM60" s="135"/>
      <c r="BN60" s="46"/>
      <c r="BO60" s="52"/>
      <c r="BP60" s="53"/>
      <c r="BQ60" s="47"/>
      <c r="BR60" s="42"/>
      <c r="BS60" s="57"/>
      <c r="BT60" s="43"/>
      <c r="BU60" s="54"/>
      <c r="BV60" s="50"/>
      <c r="BW60" s="51"/>
      <c r="BX60" s="44"/>
      <c r="BY60" s="45"/>
      <c r="BZ60" s="55"/>
      <c r="CA60" s="134"/>
      <c r="CB60" s="135"/>
      <c r="CC60" s="46"/>
      <c r="CD60" s="52"/>
      <c r="CE60" s="53"/>
      <c r="CF60" s="47"/>
      <c r="CG60" s="42"/>
      <c r="CH60" s="57"/>
      <c r="CI60" s="43"/>
      <c r="CJ60" s="54"/>
      <c r="CK60" s="50"/>
      <c r="CL60" s="51"/>
      <c r="CM60" s="44"/>
      <c r="CN60" s="45"/>
      <c r="CO60" s="55"/>
      <c r="CP60" s="134"/>
      <c r="CQ60" s="135"/>
      <c r="CR60" s="46"/>
      <c r="CS60" s="52"/>
      <c r="CT60" s="53"/>
      <c r="CU60" s="47"/>
      <c r="CV60" s="42"/>
      <c r="CW60" s="57"/>
      <c r="CX60" s="43"/>
      <c r="CY60" s="54"/>
      <c r="CZ60" s="50"/>
      <c r="DA60" s="51"/>
      <c r="DB60" s="44"/>
      <c r="DC60" s="45"/>
      <c r="DD60" s="55"/>
      <c r="DE60" s="134"/>
      <c r="DF60" s="135"/>
      <c r="DG60" s="46"/>
      <c r="DH60" s="52"/>
      <c r="DI60" s="53"/>
      <c r="DJ60" s="47"/>
      <c r="DK60" s="42"/>
      <c r="DL60" s="57"/>
      <c r="DM60" s="43"/>
      <c r="DN60" s="54"/>
      <c r="DO60" s="50"/>
      <c r="DP60" s="51"/>
      <c r="DQ60" s="44"/>
      <c r="DR60" s="45"/>
      <c r="DS60" s="55"/>
      <c r="DT60" s="134"/>
      <c r="DU60" s="135"/>
      <c r="DV60" s="46"/>
      <c r="DW60" s="52"/>
      <c r="DX60" s="53"/>
      <c r="DY60" s="47"/>
      <c r="DZ60" s="42"/>
      <c r="EA60" s="57"/>
      <c r="EB60" s="43"/>
      <c r="EC60" s="54"/>
      <c r="ED60" s="50"/>
      <c r="EE60" s="51"/>
      <c r="EF60" s="44"/>
      <c r="EG60" s="45"/>
      <c r="EH60" s="55"/>
      <c r="EI60" s="134"/>
      <c r="EJ60" s="135"/>
      <c r="EK60" s="46"/>
      <c r="EL60" s="52"/>
      <c r="EM60" s="53"/>
      <c r="EN60" s="47"/>
      <c r="EO60" s="42"/>
      <c r="EP60" s="57"/>
      <c r="EQ60" s="43"/>
      <c r="ER60" s="54"/>
      <c r="ES60" s="50"/>
      <c r="ET60" s="51"/>
      <c r="EU60" s="44"/>
      <c r="EV60" s="45"/>
      <c r="EW60" s="55"/>
      <c r="EX60" s="134"/>
      <c r="EY60" s="135"/>
      <c r="EZ60" s="46"/>
      <c r="FA60" s="52"/>
      <c r="FB60" s="53"/>
      <c r="FC60" s="47"/>
      <c r="FD60" s="42"/>
      <c r="FE60" s="57"/>
      <c r="FF60" s="43"/>
      <c r="FG60" s="54"/>
      <c r="FH60" s="50"/>
      <c r="FI60" s="51"/>
      <c r="FJ60" s="44"/>
      <c r="FK60" s="45"/>
      <c r="FL60" s="55"/>
      <c r="FM60" s="134"/>
      <c r="FN60" s="135"/>
      <c r="FO60" s="46"/>
      <c r="FP60" s="52"/>
      <c r="FQ60" s="53"/>
      <c r="FR60" s="47"/>
      <c r="FS60" s="42"/>
      <c r="FT60" s="57"/>
      <c r="FU60" s="43"/>
      <c r="FV60" s="54"/>
      <c r="FW60" s="50"/>
      <c r="FX60" s="51"/>
      <c r="FY60" s="44"/>
      <c r="FZ60" s="45"/>
      <c r="GA60" s="55"/>
      <c r="GB60" s="134"/>
      <c r="GC60" s="135"/>
      <c r="GD60" s="46"/>
      <c r="GE60" s="52"/>
      <c r="GF60" s="53"/>
      <c r="GG60" s="47"/>
      <c r="GH60" s="42"/>
      <c r="GI60" s="57"/>
      <c r="GJ60" s="43"/>
      <c r="GK60" s="54"/>
      <c r="GL60" s="50"/>
      <c r="GM60" s="51"/>
      <c r="GN60" s="44"/>
      <c r="GO60" s="45"/>
      <c r="GP60" s="55"/>
      <c r="GQ60" s="134"/>
      <c r="GR60" s="135"/>
      <c r="GS60" s="46"/>
      <c r="GT60" s="52"/>
      <c r="GU60" s="53"/>
      <c r="GV60" s="47"/>
      <c r="GW60" s="42"/>
      <c r="GX60" s="57"/>
      <c r="GY60" s="43"/>
      <c r="GZ60" s="54"/>
      <c r="HA60" s="50"/>
      <c r="HB60" s="51"/>
      <c r="HC60" s="44"/>
      <c r="HD60" s="45"/>
      <c r="HE60" s="55"/>
      <c r="HF60" s="134"/>
      <c r="HG60" s="135"/>
      <c r="HH60" s="46"/>
      <c r="HI60" s="52"/>
      <c r="HJ60" s="53"/>
      <c r="HK60" s="47"/>
      <c r="HL60" s="42"/>
      <c r="HM60" s="57"/>
      <c r="HN60" s="43"/>
      <c r="HO60" s="54"/>
      <c r="HP60" s="50"/>
      <c r="HQ60" s="51"/>
      <c r="HR60" s="44"/>
      <c r="HS60" s="45"/>
      <c r="HT60" s="55"/>
      <c r="HU60" s="134"/>
      <c r="HV60" s="135"/>
      <c r="HW60" s="46"/>
      <c r="HX60" s="52"/>
      <c r="HY60" s="53"/>
      <c r="HZ60" s="47"/>
      <c r="IA60" s="42"/>
      <c r="IB60" s="57"/>
      <c r="IC60" s="43"/>
      <c r="ID60" s="54"/>
      <c r="IE60" s="50"/>
      <c r="IF60" s="51"/>
      <c r="IG60" s="44"/>
      <c r="IH60" s="45"/>
      <c r="II60" s="55"/>
      <c r="IJ60" s="134"/>
      <c r="IK60" s="135"/>
      <c r="IL60" s="46"/>
      <c r="IM60" s="52"/>
      <c r="IN60" s="53"/>
      <c r="IO60" s="47"/>
      <c r="IP60" s="42"/>
    </row>
    <row r="61" spans="1:250" s="21" customFormat="1" ht="18.5">
      <c r="A61" s="42" t="s">
        <v>47</v>
      </c>
      <c r="B61" s="57" t="s">
        <v>108</v>
      </c>
      <c r="C61" s="43" t="s">
        <v>10</v>
      </c>
      <c r="D61" s="54" t="s">
        <v>35</v>
      </c>
      <c r="E61" s="50">
        <v>14.92</v>
      </c>
      <c r="F61" s="51" t="s">
        <v>91</v>
      </c>
      <c r="G61" s="44" t="s">
        <v>24</v>
      </c>
      <c r="H61" s="151">
        <f t="shared" si="1"/>
        <v>52</v>
      </c>
      <c r="I61" s="147">
        <v>0</v>
      </c>
      <c r="J61" s="42">
        <v>13</v>
      </c>
      <c r="K61" s="57" t="s">
        <v>38</v>
      </c>
      <c r="L61" s="43"/>
      <c r="M61" s="54"/>
      <c r="N61" s="50"/>
      <c r="O61" s="51"/>
      <c r="P61" s="44"/>
      <c r="Q61" s="45"/>
      <c r="R61" s="55"/>
      <c r="S61" s="134"/>
      <c r="T61" s="135"/>
      <c r="U61" s="46"/>
      <c r="V61" s="52"/>
      <c r="W61" s="53"/>
      <c r="X61" s="47"/>
      <c r="Y61" s="42"/>
      <c r="Z61" s="57"/>
      <c r="AA61" s="43"/>
      <c r="AB61" s="54"/>
      <c r="AC61" s="50"/>
      <c r="AD61" s="51"/>
      <c r="AE61" s="44"/>
      <c r="AF61" s="45"/>
      <c r="AG61" s="55"/>
      <c r="AH61" s="134"/>
      <c r="AI61" s="135"/>
      <c r="AJ61" s="46"/>
      <c r="AK61" s="52"/>
      <c r="AL61" s="53"/>
      <c r="AM61" s="47"/>
      <c r="AN61" s="42"/>
      <c r="AO61" s="57"/>
      <c r="AP61" s="43"/>
      <c r="AQ61" s="54"/>
      <c r="AR61" s="50"/>
      <c r="AS61" s="51"/>
      <c r="AT61" s="44"/>
      <c r="AU61" s="45"/>
      <c r="AV61" s="55"/>
      <c r="AW61" s="134"/>
      <c r="AX61" s="135"/>
      <c r="AY61" s="46"/>
      <c r="AZ61" s="52"/>
      <c r="BA61" s="53"/>
      <c r="BB61" s="47"/>
      <c r="BC61" s="42"/>
      <c r="BD61" s="57"/>
      <c r="BE61" s="43"/>
      <c r="BF61" s="54"/>
      <c r="BG61" s="50"/>
      <c r="BH61" s="51"/>
      <c r="BI61" s="44"/>
      <c r="BJ61" s="45"/>
      <c r="BK61" s="55"/>
      <c r="BL61" s="134"/>
      <c r="BM61" s="135"/>
      <c r="BN61" s="46"/>
      <c r="BO61" s="52"/>
      <c r="BP61" s="53"/>
      <c r="BQ61" s="47"/>
      <c r="BR61" s="42"/>
      <c r="BS61" s="57"/>
      <c r="BT61" s="43"/>
      <c r="BU61" s="54"/>
      <c r="BV61" s="50"/>
      <c r="BW61" s="51"/>
      <c r="BX61" s="44"/>
      <c r="BY61" s="45"/>
      <c r="BZ61" s="55"/>
      <c r="CA61" s="134"/>
      <c r="CB61" s="135"/>
      <c r="CC61" s="46"/>
      <c r="CD61" s="52"/>
      <c r="CE61" s="53"/>
      <c r="CF61" s="47"/>
      <c r="CG61" s="42"/>
      <c r="CH61" s="57"/>
      <c r="CI61" s="43"/>
      <c r="CJ61" s="54"/>
      <c r="CK61" s="50"/>
      <c r="CL61" s="51"/>
      <c r="CM61" s="44"/>
      <c r="CN61" s="45"/>
      <c r="CO61" s="55"/>
      <c r="CP61" s="134"/>
      <c r="CQ61" s="135"/>
      <c r="CR61" s="46"/>
      <c r="CS61" s="52"/>
      <c r="CT61" s="53"/>
      <c r="CU61" s="47"/>
      <c r="CV61" s="42"/>
      <c r="CW61" s="57"/>
      <c r="CX61" s="43"/>
      <c r="CY61" s="54"/>
      <c r="CZ61" s="50"/>
      <c r="DA61" s="51"/>
      <c r="DB61" s="44"/>
      <c r="DC61" s="45"/>
      <c r="DD61" s="55"/>
      <c r="DE61" s="134"/>
      <c r="DF61" s="135"/>
      <c r="DG61" s="46"/>
      <c r="DH61" s="52"/>
      <c r="DI61" s="53"/>
      <c r="DJ61" s="47"/>
      <c r="DK61" s="42"/>
      <c r="DL61" s="57"/>
      <c r="DM61" s="43"/>
      <c r="DN61" s="54"/>
      <c r="DO61" s="50"/>
      <c r="DP61" s="51"/>
      <c r="DQ61" s="44"/>
      <c r="DR61" s="45"/>
      <c r="DS61" s="55"/>
      <c r="DT61" s="134"/>
      <c r="DU61" s="135"/>
      <c r="DV61" s="46"/>
      <c r="DW61" s="52"/>
      <c r="DX61" s="53"/>
      <c r="DY61" s="47"/>
      <c r="DZ61" s="42"/>
      <c r="EA61" s="57"/>
      <c r="EB61" s="43"/>
      <c r="EC61" s="54"/>
      <c r="ED61" s="50"/>
      <c r="EE61" s="51"/>
      <c r="EF61" s="44"/>
      <c r="EG61" s="45"/>
      <c r="EH61" s="55"/>
      <c r="EI61" s="134"/>
      <c r="EJ61" s="135"/>
      <c r="EK61" s="46"/>
      <c r="EL61" s="52"/>
      <c r="EM61" s="53"/>
      <c r="EN61" s="47"/>
      <c r="EO61" s="42"/>
      <c r="EP61" s="57"/>
      <c r="EQ61" s="43"/>
      <c r="ER61" s="54"/>
      <c r="ES61" s="50"/>
      <c r="ET61" s="51"/>
      <c r="EU61" s="44"/>
      <c r="EV61" s="45"/>
      <c r="EW61" s="55"/>
      <c r="EX61" s="134"/>
      <c r="EY61" s="135"/>
      <c r="EZ61" s="46"/>
      <c r="FA61" s="52"/>
      <c r="FB61" s="53"/>
      <c r="FC61" s="47"/>
      <c r="FD61" s="42"/>
      <c r="FE61" s="57"/>
      <c r="FF61" s="43"/>
      <c r="FG61" s="54"/>
      <c r="FH61" s="50"/>
      <c r="FI61" s="51"/>
      <c r="FJ61" s="44"/>
      <c r="FK61" s="45"/>
      <c r="FL61" s="55"/>
      <c r="FM61" s="134"/>
      <c r="FN61" s="135"/>
      <c r="FO61" s="46"/>
      <c r="FP61" s="52"/>
      <c r="FQ61" s="53"/>
      <c r="FR61" s="47"/>
      <c r="FS61" s="42"/>
      <c r="FT61" s="57"/>
      <c r="FU61" s="43"/>
      <c r="FV61" s="54"/>
      <c r="FW61" s="50"/>
      <c r="FX61" s="51"/>
      <c r="FY61" s="44"/>
      <c r="FZ61" s="45"/>
      <c r="GA61" s="55"/>
      <c r="GB61" s="134"/>
      <c r="GC61" s="135"/>
      <c r="GD61" s="46"/>
      <c r="GE61" s="52"/>
      <c r="GF61" s="53"/>
      <c r="GG61" s="47"/>
      <c r="GH61" s="42"/>
      <c r="GI61" s="57"/>
      <c r="GJ61" s="43"/>
      <c r="GK61" s="54"/>
      <c r="GL61" s="50"/>
      <c r="GM61" s="51"/>
      <c r="GN61" s="44"/>
      <c r="GO61" s="45"/>
      <c r="GP61" s="55"/>
      <c r="GQ61" s="134"/>
      <c r="GR61" s="135"/>
      <c r="GS61" s="46"/>
      <c r="GT61" s="52"/>
      <c r="GU61" s="53"/>
      <c r="GV61" s="47"/>
      <c r="GW61" s="42"/>
      <c r="GX61" s="57"/>
      <c r="GY61" s="43"/>
      <c r="GZ61" s="54"/>
      <c r="HA61" s="50"/>
      <c r="HB61" s="51"/>
      <c r="HC61" s="44"/>
      <c r="HD61" s="45"/>
      <c r="HE61" s="55"/>
      <c r="HF61" s="134"/>
      <c r="HG61" s="135"/>
      <c r="HH61" s="46"/>
      <c r="HI61" s="52"/>
      <c r="HJ61" s="53"/>
      <c r="HK61" s="47"/>
      <c r="HL61" s="42"/>
      <c r="HM61" s="57"/>
      <c r="HN61" s="43"/>
      <c r="HO61" s="54"/>
      <c r="HP61" s="50"/>
      <c r="HQ61" s="51"/>
      <c r="HR61" s="44"/>
      <c r="HS61" s="45"/>
      <c r="HT61" s="55"/>
      <c r="HU61" s="134"/>
      <c r="HV61" s="135"/>
      <c r="HW61" s="46"/>
      <c r="HX61" s="52"/>
      <c r="HY61" s="53"/>
      <c r="HZ61" s="47"/>
      <c r="IA61" s="42"/>
      <c r="IB61" s="57"/>
      <c r="IC61" s="43"/>
      <c r="ID61" s="54"/>
      <c r="IE61" s="50"/>
      <c r="IF61" s="51"/>
      <c r="IG61" s="44"/>
      <c r="IH61" s="45"/>
      <c r="II61" s="55"/>
      <c r="IJ61" s="134"/>
      <c r="IK61" s="135"/>
      <c r="IL61" s="46"/>
      <c r="IM61" s="52"/>
      <c r="IN61" s="53"/>
      <c r="IO61" s="47"/>
      <c r="IP61" s="42"/>
    </row>
    <row r="62" spans="1:250" s="21" customFormat="1" ht="18.5">
      <c r="A62" s="42" t="s">
        <v>47</v>
      </c>
      <c r="B62" s="57" t="s">
        <v>108</v>
      </c>
      <c r="C62" s="43" t="s">
        <v>21</v>
      </c>
      <c r="D62" s="54" t="s">
        <v>14</v>
      </c>
      <c r="E62" s="50">
        <v>89</v>
      </c>
      <c r="F62" s="51" t="s">
        <v>91</v>
      </c>
      <c r="G62" s="44" t="s">
        <v>15</v>
      </c>
      <c r="H62" s="151">
        <f t="shared" si="1"/>
        <v>1</v>
      </c>
      <c r="I62" s="147">
        <v>0</v>
      </c>
      <c r="J62" s="42">
        <v>13</v>
      </c>
      <c r="K62" s="57" t="s">
        <v>38</v>
      </c>
      <c r="L62" s="43"/>
      <c r="M62" s="54"/>
      <c r="N62" s="50"/>
      <c r="O62" s="51"/>
      <c r="P62" s="44"/>
      <c r="Q62" s="45"/>
      <c r="R62" s="55"/>
      <c r="S62" s="134"/>
      <c r="T62" s="135"/>
      <c r="U62" s="46"/>
      <c r="V62" s="52"/>
      <c r="W62" s="53"/>
      <c r="X62" s="47"/>
      <c r="Y62" s="42"/>
      <c r="Z62" s="57"/>
      <c r="AA62" s="43"/>
      <c r="AB62" s="54"/>
      <c r="AC62" s="50"/>
      <c r="AD62" s="51"/>
      <c r="AE62" s="44"/>
      <c r="AF62" s="45"/>
      <c r="AG62" s="55"/>
      <c r="AH62" s="134"/>
      <c r="AI62" s="135"/>
      <c r="AJ62" s="46"/>
      <c r="AK62" s="52"/>
      <c r="AL62" s="53"/>
      <c r="AM62" s="47"/>
      <c r="AN62" s="42"/>
      <c r="AO62" s="57"/>
      <c r="AP62" s="43"/>
      <c r="AQ62" s="54"/>
      <c r="AR62" s="50"/>
      <c r="AS62" s="51"/>
      <c r="AT62" s="44"/>
      <c r="AU62" s="45"/>
      <c r="AV62" s="55"/>
      <c r="AW62" s="134"/>
      <c r="AX62" s="135"/>
      <c r="AY62" s="46"/>
      <c r="AZ62" s="52"/>
      <c r="BA62" s="53"/>
      <c r="BB62" s="47"/>
      <c r="BC62" s="42"/>
      <c r="BD62" s="57"/>
      <c r="BE62" s="43"/>
      <c r="BF62" s="54"/>
      <c r="BG62" s="50"/>
      <c r="BH62" s="51"/>
      <c r="BI62" s="44"/>
      <c r="BJ62" s="45"/>
      <c r="BK62" s="55"/>
      <c r="BL62" s="134"/>
      <c r="BM62" s="135"/>
      <c r="BN62" s="46"/>
      <c r="BO62" s="52"/>
      <c r="BP62" s="53"/>
      <c r="BQ62" s="47"/>
      <c r="BR62" s="42"/>
      <c r="BS62" s="57"/>
      <c r="BT62" s="43"/>
      <c r="BU62" s="54"/>
      <c r="BV62" s="50"/>
      <c r="BW62" s="51"/>
      <c r="BX62" s="44"/>
      <c r="BY62" s="45"/>
      <c r="BZ62" s="55"/>
      <c r="CA62" s="134"/>
      <c r="CB62" s="135"/>
      <c r="CC62" s="46"/>
      <c r="CD62" s="52"/>
      <c r="CE62" s="53"/>
      <c r="CF62" s="47"/>
      <c r="CG62" s="42"/>
      <c r="CH62" s="57"/>
      <c r="CI62" s="43"/>
      <c r="CJ62" s="54"/>
      <c r="CK62" s="50"/>
      <c r="CL62" s="51"/>
      <c r="CM62" s="44"/>
      <c r="CN62" s="45"/>
      <c r="CO62" s="55"/>
      <c r="CP62" s="134"/>
      <c r="CQ62" s="135"/>
      <c r="CR62" s="46"/>
      <c r="CS62" s="52"/>
      <c r="CT62" s="53"/>
      <c r="CU62" s="47"/>
      <c r="CV62" s="42"/>
      <c r="CW62" s="57"/>
      <c r="CX62" s="43"/>
      <c r="CY62" s="54"/>
      <c r="CZ62" s="50"/>
      <c r="DA62" s="51"/>
      <c r="DB62" s="44"/>
      <c r="DC62" s="45"/>
      <c r="DD62" s="55"/>
      <c r="DE62" s="134"/>
      <c r="DF62" s="135"/>
      <c r="DG62" s="46"/>
      <c r="DH62" s="52"/>
      <c r="DI62" s="53"/>
      <c r="DJ62" s="47"/>
      <c r="DK62" s="42"/>
      <c r="DL62" s="57"/>
      <c r="DM62" s="43"/>
      <c r="DN62" s="54"/>
      <c r="DO62" s="50"/>
      <c r="DP62" s="51"/>
      <c r="DQ62" s="44"/>
      <c r="DR62" s="45"/>
      <c r="DS62" s="55"/>
      <c r="DT62" s="134"/>
      <c r="DU62" s="135"/>
      <c r="DV62" s="46"/>
      <c r="DW62" s="52"/>
      <c r="DX62" s="53"/>
      <c r="DY62" s="47"/>
      <c r="DZ62" s="42"/>
      <c r="EA62" s="57"/>
      <c r="EB62" s="43"/>
      <c r="EC62" s="54"/>
      <c r="ED62" s="50"/>
      <c r="EE62" s="51"/>
      <c r="EF62" s="44"/>
      <c r="EG62" s="45"/>
      <c r="EH62" s="55"/>
      <c r="EI62" s="134"/>
      <c r="EJ62" s="135"/>
      <c r="EK62" s="46"/>
      <c r="EL62" s="52"/>
      <c r="EM62" s="53"/>
      <c r="EN62" s="47"/>
      <c r="EO62" s="42"/>
      <c r="EP62" s="57"/>
      <c r="EQ62" s="43"/>
      <c r="ER62" s="54"/>
      <c r="ES62" s="50"/>
      <c r="ET62" s="51"/>
      <c r="EU62" s="44"/>
      <c r="EV62" s="45"/>
      <c r="EW62" s="55"/>
      <c r="EX62" s="134"/>
      <c r="EY62" s="135"/>
      <c r="EZ62" s="46"/>
      <c r="FA62" s="52"/>
      <c r="FB62" s="53"/>
      <c r="FC62" s="47"/>
      <c r="FD62" s="42"/>
      <c r="FE62" s="57"/>
      <c r="FF62" s="43"/>
      <c r="FG62" s="54"/>
      <c r="FH62" s="50"/>
      <c r="FI62" s="51"/>
      <c r="FJ62" s="44"/>
      <c r="FK62" s="45"/>
      <c r="FL62" s="55"/>
      <c r="FM62" s="134"/>
      <c r="FN62" s="135"/>
      <c r="FO62" s="46"/>
      <c r="FP62" s="52"/>
      <c r="FQ62" s="53"/>
      <c r="FR62" s="47"/>
      <c r="FS62" s="42"/>
      <c r="FT62" s="57"/>
      <c r="FU62" s="43"/>
      <c r="FV62" s="54"/>
      <c r="FW62" s="50"/>
      <c r="FX62" s="51"/>
      <c r="FY62" s="44"/>
      <c r="FZ62" s="45"/>
      <c r="GA62" s="55"/>
      <c r="GB62" s="134"/>
      <c r="GC62" s="135"/>
      <c r="GD62" s="46"/>
      <c r="GE62" s="52"/>
      <c r="GF62" s="53"/>
      <c r="GG62" s="47"/>
      <c r="GH62" s="42"/>
      <c r="GI62" s="57"/>
      <c r="GJ62" s="43"/>
      <c r="GK62" s="54"/>
      <c r="GL62" s="50"/>
      <c r="GM62" s="51"/>
      <c r="GN62" s="44"/>
      <c r="GO62" s="45"/>
      <c r="GP62" s="55"/>
      <c r="GQ62" s="134"/>
      <c r="GR62" s="135"/>
      <c r="GS62" s="46"/>
      <c r="GT62" s="52"/>
      <c r="GU62" s="53"/>
      <c r="GV62" s="47"/>
      <c r="GW62" s="42"/>
      <c r="GX62" s="57"/>
      <c r="GY62" s="43"/>
      <c r="GZ62" s="54"/>
      <c r="HA62" s="50"/>
      <c r="HB62" s="51"/>
      <c r="HC62" s="44"/>
      <c r="HD62" s="45"/>
      <c r="HE62" s="55"/>
      <c r="HF62" s="134"/>
      <c r="HG62" s="135"/>
      <c r="HH62" s="46"/>
      <c r="HI62" s="52"/>
      <c r="HJ62" s="53"/>
      <c r="HK62" s="47"/>
      <c r="HL62" s="42"/>
      <c r="HM62" s="57"/>
      <c r="HN62" s="43"/>
      <c r="HO62" s="54"/>
      <c r="HP62" s="50"/>
      <c r="HQ62" s="51"/>
      <c r="HR62" s="44"/>
      <c r="HS62" s="45"/>
      <c r="HT62" s="55"/>
      <c r="HU62" s="134"/>
      <c r="HV62" s="135"/>
      <c r="HW62" s="46"/>
      <c r="HX62" s="52"/>
      <c r="HY62" s="53"/>
      <c r="HZ62" s="47"/>
      <c r="IA62" s="42"/>
      <c r="IB62" s="57"/>
      <c r="IC62" s="43"/>
      <c r="ID62" s="54"/>
      <c r="IE62" s="50"/>
      <c r="IF62" s="51"/>
      <c r="IG62" s="44"/>
      <c r="IH62" s="45"/>
      <c r="II62" s="55"/>
      <c r="IJ62" s="134"/>
      <c r="IK62" s="135"/>
      <c r="IL62" s="46"/>
      <c r="IM62" s="52"/>
      <c r="IN62" s="53"/>
      <c r="IO62" s="47"/>
      <c r="IP62" s="42"/>
    </row>
    <row r="63" spans="1:250" s="21" customFormat="1" ht="18.5">
      <c r="A63" s="42" t="s">
        <v>47</v>
      </c>
      <c r="B63" s="57" t="s">
        <v>108</v>
      </c>
      <c r="C63" s="43" t="s">
        <v>10</v>
      </c>
      <c r="D63" s="54" t="s">
        <v>37</v>
      </c>
      <c r="E63" s="50">
        <v>4.28</v>
      </c>
      <c r="F63" s="51" t="s">
        <v>91</v>
      </c>
      <c r="G63" s="44" t="s">
        <v>24</v>
      </c>
      <c r="H63" s="151">
        <f t="shared" si="1"/>
        <v>52</v>
      </c>
      <c r="I63" s="147">
        <v>0</v>
      </c>
      <c r="J63" s="42">
        <v>13</v>
      </c>
      <c r="K63" s="57" t="s">
        <v>38</v>
      </c>
      <c r="L63" s="43"/>
      <c r="M63" s="54"/>
      <c r="N63" s="50"/>
      <c r="O63" s="51"/>
      <c r="P63" s="44"/>
      <c r="Q63" s="45"/>
      <c r="R63" s="55"/>
      <c r="S63" s="134"/>
      <c r="T63" s="135"/>
      <c r="U63" s="46"/>
      <c r="V63" s="52"/>
      <c r="W63" s="53"/>
      <c r="X63" s="47"/>
      <c r="Y63" s="42"/>
      <c r="Z63" s="57"/>
      <c r="AA63" s="43"/>
      <c r="AB63" s="54"/>
      <c r="AC63" s="50"/>
      <c r="AD63" s="51"/>
      <c r="AE63" s="44"/>
      <c r="AF63" s="45"/>
      <c r="AG63" s="55"/>
      <c r="AH63" s="134"/>
      <c r="AI63" s="135"/>
      <c r="AJ63" s="46"/>
      <c r="AK63" s="52"/>
      <c r="AL63" s="53"/>
      <c r="AM63" s="47"/>
      <c r="AN63" s="42"/>
      <c r="AO63" s="57"/>
      <c r="AP63" s="43"/>
      <c r="AQ63" s="54"/>
      <c r="AR63" s="50"/>
      <c r="AS63" s="51"/>
      <c r="AT63" s="44"/>
      <c r="AU63" s="45"/>
      <c r="AV63" s="55"/>
      <c r="AW63" s="134"/>
      <c r="AX63" s="135"/>
      <c r="AY63" s="46"/>
      <c r="AZ63" s="52"/>
      <c r="BA63" s="53"/>
      <c r="BB63" s="47"/>
      <c r="BC63" s="42"/>
      <c r="BD63" s="57"/>
      <c r="BE63" s="43"/>
      <c r="BF63" s="54"/>
      <c r="BG63" s="50"/>
      <c r="BH63" s="51"/>
      <c r="BI63" s="44"/>
      <c r="BJ63" s="45"/>
      <c r="BK63" s="55"/>
      <c r="BL63" s="134"/>
      <c r="BM63" s="135"/>
      <c r="BN63" s="46"/>
      <c r="BO63" s="52"/>
      <c r="BP63" s="53"/>
      <c r="BQ63" s="47"/>
      <c r="BR63" s="42"/>
      <c r="BS63" s="57"/>
      <c r="BT63" s="43"/>
      <c r="BU63" s="54"/>
      <c r="BV63" s="50"/>
      <c r="BW63" s="51"/>
      <c r="BX63" s="44"/>
      <c r="BY63" s="45"/>
      <c r="BZ63" s="55"/>
      <c r="CA63" s="134"/>
      <c r="CB63" s="135"/>
      <c r="CC63" s="46"/>
      <c r="CD63" s="52"/>
      <c r="CE63" s="53"/>
      <c r="CF63" s="47"/>
      <c r="CG63" s="42"/>
      <c r="CH63" s="57"/>
      <c r="CI63" s="43"/>
      <c r="CJ63" s="54"/>
      <c r="CK63" s="50"/>
      <c r="CL63" s="51"/>
      <c r="CM63" s="44"/>
      <c r="CN63" s="45"/>
      <c r="CO63" s="55"/>
      <c r="CP63" s="134"/>
      <c r="CQ63" s="135"/>
      <c r="CR63" s="46"/>
      <c r="CS63" s="52"/>
      <c r="CT63" s="53"/>
      <c r="CU63" s="47"/>
      <c r="CV63" s="42"/>
      <c r="CW63" s="57"/>
      <c r="CX63" s="43"/>
      <c r="CY63" s="54"/>
      <c r="CZ63" s="50"/>
      <c r="DA63" s="51"/>
      <c r="DB63" s="44"/>
      <c r="DC63" s="45"/>
      <c r="DD63" s="55"/>
      <c r="DE63" s="134"/>
      <c r="DF63" s="135"/>
      <c r="DG63" s="46"/>
      <c r="DH63" s="52"/>
      <c r="DI63" s="53"/>
      <c r="DJ63" s="47"/>
      <c r="DK63" s="42"/>
      <c r="DL63" s="57"/>
      <c r="DM63" s="43"/>
      <c r="DN63" s="54"/>
      <c r="DO63" s="50"/>
      <c r="DP63" s="51"/>
      <c r="DQ63" s="44"/>
      <c r="DR63" s="45"/>
      <c r="DS63" s="55"/>
      <c r="DT63" s="134"/>
      <c r="DU63" s="135"/>
      <c r="DV63" s="46"/>
      <c r="DW63" s="52"/>
      <c r="DX63" s="53"/>
      <c r="DY63" s="47"/>
      <c r="DZ63" s="42"/>
      <c r="EA63" s="57"/>
      <c r="EB63" s="43"/>
      <c r="EC63" s="54"/>
      <c r="ED63" s="50"/>
      <c r="EE63" s="51"/>
      <c r="EF63" s="44"/>
      <c r="EG63" s="45"/>
      <c r="EH63" s="55"/>
      <c r="EI63" s="134"/>
      <c r="EJ63" s="135"/>
      <c r="EK63" s="46"/>
      <c r="EL63" s="52"/>
      <c r="EM63" s="53"/>
      <c r="EN63" s="47"/>
      <c r="EO63" s="42"/>
      <c r="EP63" s="57"/>
      <c r="EQ63" s="43"/>
      <c r="ER63" s="54"/>
      <c r="ES63" s="50"/>
      <c r="ET63" s="51"/>
      <c r="EU63" s="44"/>
      <c r="EV63" s="45"/>
      <c r="EW63" s="55"/>
      <c r="EX63" s="134"/>
      <c r="EY63" s="135"/>
      <c r="EZ63" s="46"/>
      <c r="FA63" s="52"/>
      <c r="FB63" s="53"/>
      <c r="FC63" s="47"/>
      <c r="FD63" s="42"/>
      <c r="FE63" s="57"/>
      <c r="FF63" s="43"/>
      <c r="FG63" s="54"/>
      <c r="FH63" s="50"/>
      <c r="FI63" s="51"/>
      <c r="FJ63" s="44"/>
      <c r="FK63" s="45"/>
      <c r="FL63" s="55"/>
      <c r="FM63" s="134"/>
      <c r="FN63" s="135"/>
      <c r="FO63" s="46"/>
      <c r="FP63" s="52"/>
      <c r="FQ63" s="53"/>
      <c r="FR63" s="47"/>
      <c r="FS63" s="42"/>
      <c r="FT63" s="57"/>
      <c r="FU63" s="43"/>
      <c r="FV63" s="54"/>
      <c r="FW63" s="50"/>
      <c r="FX63" s="51"/>
      <c r="FY63" s="44"/>
      <c r="FZ63" s="45"/>
      <c r="GA63" s="55"/>
      <c r="GB63" s="134"/>
      <c r="GC63" s="135"/>
      <c r="GD63" s="46"/>
      <c r="GE63" s="52"/>
      <c r="GF63" s="53"/>
      <c r="GG63" s="47"/>
      <c r="GH63" s="42"/>
      <c r="GI63" s="57"/>
      <c r="GJ63" s="43"/>
      <c r="GK63" s="54"/>
      <c r="GL63" s="50"/>
      <c r="GM63" s="51"/>
      <c r="GN63" s="44"/>
      <c r="GO63" s="45"/>
      <c r="GP63" s="55"/>
      <c r="GQ63" s="134"/>
      <c r="GR63" s="135"/>
      <c r="GS63" s="46"/>
      <c r="GT63" s="52"/>
      <c r="GU63" s="53"/>
      <c r="GV63" s="47"/>
      <c r="GW63" s="42"/>
      <c r="GX63" s="57"/>
      <c r="GY63" s="43"/>
      <c r="GZ63" s="54"/>
      <c r="HA63" s="50"/>
      <c r="HB63" s="51"/>
      <c r="HC63" s="44"/>
      <c r="HD63" s="45"/>
      <c r="HE63" s="55"/>
      <c r="HF63" s="134"/>
      <c r="HG63" s="135"/>
      <c r="HH63" s="46"/>
      <c r="HI63" s="52"/>
      <c r="HJ63" s="53"/>
      <c r="HK63" s="47"/>
      <c r="HL63" s="42"/>
      <c r="HM63" s="57"/>
      <c r="HN63" s="43"/>
      <c r="HO63" s="54"/>
      <c r="HP63" s="50"/>
      <c r="HQ63" s="51"/>
      <c r="HR63" s="44"/>
      <c r="HS63" s="45"/>
      <c r="HT63" s="55"/>
      <c r="HU63" s="134"/>
      <c r="HV63" s="135"/>
      <c r="HW63" s="46"/>
      <c r="HX63" s="52"/>
      <c r="HY63" s="53"/>
      <c r="HZ63" s="47"/>
      <c r="IA63" s="42"/>
      <c r="IB63" s="57"/>
      <c r="IC63" s="43"/>
      <c r="ID63" s="54"/>
      <c r="IE63" s="50"/>
      <c r="IF63" s="51"/>
      <c r="IG63" s="44"/>
      <c r="IH63" s="45"/>
      <c r="II63" s="55"/>
      <c r="IJ63" s="134"/>
      <c r="IK63" s="135"/>
      <c r="IL63" s="46"/>
      <c r="IM63" s="52"/>
      <c r="IN63" s="53"/>
      <c r="IO63" s="47"/>
      <c r="IP63" s="42"/>
    </row>
    <row r="64" spans="1:250" s="21" customFormat="1" ht="18.5">
      <c r="A64" s="42" t="s">
        <v>47</v>
      </c>
      <c r="B64" s="57" t="s">
        <v>109</v>
      </c>
      <c r="C64" s="43" t="s">
        <v>10</v>
      </c>
      <c r="D64" s="54" t="s">
        <v>19</v>
      </c>
      <c r="E64" s="50">
        <v>6.67</v>
      </c>
      <c r="F64" s="51" t="s">
        <v>91</v>
      </c>
      <c r="G64" s="44" t="s">
        <v>24</v>
      </c>
      <c r="H64" s="151">
        <f t="shared" si="1"/>
        <v>52</v>
      </c>
      <c r="I64" s="147">
        <v>0</v>
      </c>
      <c r="J64" s="42">
        <v>13</v>
      </c>
      <c r="K64" s="57" t="s">
        <v>38</v>
      </c>
      <c r="L64" s="43"/>
      <c r="M64" s="54"/>
      <c r="N64" s="50"/>
      <c r="O64" s="51"/>
      <c r="P64" s="44"/>
      <c r="Q64" s="45"/>
      <c r="R64" s="55"/>
      <c r="S64" s="134"/>
      <c r="T64" s="135"/>
      <c r="U64" s="46"/>
      <c r="V64" s="52"/>
      <c r="W64" s="53"/>
      <c r="X64" s="47"/>
      <c r="Y64" s="42"/>
      <c r="Z64" s="57"/>
      <c r="AA64" s="43"/>
      <c r="AB64" s="54"/>
      <c r="AC64" s="50"/>
      <c r="AD64" s="51"/>
      <c r="AE64" s="44"/>
      <c r="AF64" s="45"/>
      <c r="AG64" s="55"/>
      <c r="AH64" s="134"/>
      <c r="AI64" s="135"/>
      <c r="AJ64" s="46"/>
      <c r="AK64" s="52"/>
      <c r="AL64" s="53"/>
      <c r="AM64" s="47"/>
      <c r="AN64" s="42"/>
      <c r="AO64" s="57"/>
      <c r="AP64" s="43"/>
      <c r="AQ64" s="54"/>
      <c r="AR64" s="50"/>
      <c r="AS64" s="51"/>
      <c r="AT64" s="44"/>
      <c r="AU64" s="45"/>
      <c r="AV64" s="55"/>
      <c r="AW64" s="134"/>
      <c r="AX64" s="135"/>
      <c r="AY64" s="46"/>
      <c r="AZ64" s="52"/>
      <c r="BA64" s="53"/>
      <c r="BB64" s="47"/>
      <c r="BC64" s="42"/>
      <c r="BD64" s="57"/>
      <c r="BE64" s="43"/>
      <c r="BF64" s="54"/>
      <c r="BG64" s="50"/>
      <c r="BH64" s="51"/>
      <c r="BI64" s="44"/>
      <c r="BJ64" s="45"/>
      <c r="BK64" s="55"/>
      <c r="BL64" s="134"/>
      <c r="BM64" s="135"/>
      <c r="BN64" s="46"/>
      <c r="BO64" s="52"/>
      <c r="BP64" s="53"/>
      <c r="BQ64" s="47"/>
      <c r="BR64" s="42"/>
      <c r="BS64" s="57"/>
      <c r="BT64" s="43"/>
      <c r="BU64" s="54"/>
      <c r="BV64" s="50"/>
      <c r="BW64" s="51"/>
      <c r="BX64" s="44"/>
      <c r="BY64" s="45"/>
      <c r="BZ64" s="55"/>
      <c r="CA64" s="134"/>
      <c r="CB64" s="135"/>
      <c r="CC64" s="46"/>
      <c r="CD64" s="52"/>
      <c r="CE64" s="53"/>
      <c r="CF64" s="47"/>
      <c r="CG64" s="42"/>
      <c r="CH64" s="57"/>
      <c r="CI64" s="43"/>
      <c r="CJ64" s="54"/>
      <c r="CK64" s="50"/>
      <c r="CL64" s="51"/>
      <c r="CM64" s="44"/>
      <c r="CN64" s="45"/>
      <c r="CO64" s="55"/>
      <c r="CP64" s="134"/>
      <c r="CQ64" s="135"/>
      <c r="CR64" s="46"/>
      <c r="CS64" s="52"/>
      <c r="CT64" s="53"/>
      <c r="CU64" s="47"/>
      <c r="CV64" s="42"/>
      <c r="CW64" s="57"/>
      <c r="CX64" s="43"/>
      <c r="CY64" s="54"/>
      <c r="CZ64" s="50"/>
      <c r="DA64" s="51"/>
      <c r="DB64" s="44"/>
      <c r="DC64" s="45"/>
      <c r="DD64" s="55"/>
      <c r="DE64" s="134"/>
      <c r="DF64" s="135"/>
      <c r="DG64" s="46"/>
      <c r="DH64" s="52"/>
      <c r="DI64" s="53"/>
      <c r="DJ64" s="47"/>
      <c r="DK64" s="42"/>
      <c r="DL64" s="57"/>
      <c r="DM64" s="43"/>
      <c r="DN64" s="54"/>
      <c r="DO64" s="50"/>
      <c r="DP64" s="51"/>
      <c r="DQ64" s="44"/>
      <c r="DR64" s="45"/>
      <c r="DS64" s="55"/>
      <c r="DT64" s="134"/>
      <c r="DU64" s="135"/>
      <c r="DV64" s="46"/>
      <c r="DW64" s="52"/>
      <c r="DX64" s="53"/>
      <c r="DY64" s="47"/>
      <c r="DZ64" s="42"/>
      <c r="EA64" s="57"/>
      <c r="EB64" s="43"/>
      <c r="EC64" s="54"/>
      <c r="ED64" s="50"/>
      <c r="EE64" s="51"/>
      <c r="EF64" s="44"/>
      <c r="EG64" s="45"/>
      <c r="EH64" s="55"/>
      <c r="EI64" s="134"/>
      <c r="EJ64" s="135"/>
      <c r="EK64" s="46"/>
      <c r="EL64" s="52"/>
      <c r="EM64" s="53"/>
      <c r="EN64" s="47"/>
      <c r="EO64" s="42"/>
      <c r="EP64" s="57"/>
      <c r="EQ64" s="43"/>
      <c r="ER64" s="54"/>
      <c r="ES64" s="50"/>
      <c r="ET64" s="51"/>
      <c r="EU64" s="44"/>
      <c r="EV64" s="45"/>
      <c r="EW64" s="55"/>
      <c r="EX64" s="134"/>
      <c r="EY64" s="135"/>
      <c r="EZ64" s="46"/>
      <c r="FA64" s="52"/>
      <c r="FB64" s="53"/>
      <c r="FC64" s="47"/>
      <c r="FD64" s="42"/>
      <c r="FE64" s="57"/>
      <c r="FF64" s="43"/>
      <c r="FG64" s="54"/>
      <c r="FH64" s="50"/>
      <c r="FI64" s="51"/>
      <c r="FJ64" s="44"/>
      <c r="FK64" s="45"/>
      <c r="FL64" s="55"/>
      <c r="FM64" s="134"/>
      <c r="FN64" s="135"/>
      <c r="FO64" s="46"/>
      <c r="FP64" s="52"/>
      <c r="FQ64" s="53"/>
      <c r="FR64" s="47"/>
      <c r="FS64" s="42"/>
      <c r="FT64" s="57"/>
      <c r="FU64" s="43"/>
      <c r="FV64" s="54"/>
      <c r="FW64" s="50"/>
      <c r="FX64" s="51"/>
      <c r="FY64" s="44"/>
      <c r="FZ64" s="45"/>
      <c r="GA64" s="55"/>
      <c r="GB64" s="134"/>
      <c r="GC64" s="135"/>
      <c r="GD64" s="46"/>
      <c r="GE64" s="52"/>
      <c r="GF64" s="53"/>
      <c r="GG64" s="47"/>
      <c r="GH64" s="42"/>
      <c r="GI64" s="57"/>
      <c r="GJ64" s="43"/>
      <c r="GK64" s="54"/>
      <c r="GL64" s="50"/>
      <c r="GM64" s="51"/>
      <c r="GN64" s="44"/>
      <c r="GO64" s="45"/>
      <c r="GP64" s="55"/>
      <c r="GQ64" s="134"/>
      <c r="GR64" s="135"/>
      <c r="GS64" s="46"/>
      <c r="GT64" s="52"/>
      <c r="GU64" s="53"/>
      <c r="GV64" s="47"/>
      <c r="GW64" s="42"/>
      <c r="GX64" s="57"/>
      <c r="GY64" s="43"/>
      <c r="GZ64" s="54"/>
      <c r="HA64" s="50"/>
      <c r="HB64" s="51"/>
      <c r="HC64" s="44"/>
      <c r="HD64" s="45"/>
      <c r="HE64" s="55"/>
      <c r="HF64" s="134"/>
      <c r="HG64" s="135"/>
      <c r="HH64" s="46"/>
      <c r="HI64" s="52"/>
      <c r="HJ64" s="53"/>
      <c r="HK64" s="47"/>
      <c r="HL64" s="42"/>
      <c r="HM64" s="57"/>
      <c r="HN64" s="43"/>
      <c r="HO64" s="54"/>
      <c r="HP64" s="50"/>
      <c r="HQ64" s="51"/>
      <c r="HR64" s="44"/>
      <c r="HS64" s="45"/>
      <c r="HT64" s="55"/>
      <c r="HU64" s="134"/>
      <c r="HV64" s="135"/>
      <c r="HW64" s="46"/>
      <c r="HX64" s="52"/>
      <c r="HY64" s="53"/>
      <c r="HZ64" s="47"/>
      <c r="IA64" s="42"/>
      <c r="IB64" s="57"/>
      <c r="IC64" s="43"/>
      <c r="ID64" s="54"/>
      <c r="IE64" s="50"/>
      <c r="IF64" s="51"/>
      <c r="IG64" s="44"/>
      <c r="IH64" s="45"/>
      <c r="II64" s="55"/>
      <c r="IJ64" s="134"/>
      <c r="IK64" s="135"/>
      <c r="IL64" s="46"/>
      <c r="IM64" s="52"/>
      <c r="IN64" s="53"/>
      <c r="IO64" s="47"/>
      <c r="IP64" s="42"/>
    </row>
    <row r="65" spans="1:250" s="21" customFormat="1" ht="18.5">
      <c r="A65" s="42" t="s">
        <v>47</v>
      </c>
      <c r="B65" s="57" t="s">
        <v>109</v>
      </c>
      <c r="C65" s="43" t="s">
        <v>21</v>
      </c>
      <c r="D65" s="54" t="s">
        <v>81</v>
      </c>
      <c r="E65" s="50">
        <v>20</v>
      </c>
      <c r="F65" s="51" t="s">
        <v>91</v>
      </c>
      <c r="G65" s="44" t="s">
        <v>9</v>
      </c>
      <c r="H65" s="151">
        <f t="shared" si="1"/>
        <v>4</v>
      </c>
      <c r="I65" s="147">
        <v>0</v>
      </c>
      <c r="J65" s="42">
        <v>13</v>
      </c>
      <c r="K65" s="57" t="s">
        <v>38</v>
      </c>
      <c r="L65" s="43"/>
      <c r="M65" s="54"/>
      <c r="N65" s="50"/>
      <c r="O65" s="51"/>
      <c r="P65" s="44"/>
      <c r="Q65" s="45"/>
      <c r="R65" s="55"/>
      <c r="S65" s="134"/>
      <c r="T65" s="135"/>
      <c r="U65" s="46"/>
      <c r="V65" s="52"/>
      <c r="W65" s="53"/>
      <c r="X65" s="47"/>
      <c r="Y65" s="42"/>
      <c r="Z65" s="57"/>
      <c r="AA65" s="43"/>
      <c r="AB65" s="54"/>
      <c r="AC65" s="50"/>
      <c r="AD65" s="51"/>
      <c r="AE65" s="44"/>
      <c r="AF65" s="45"/>
      <c r="AG65" s="55"/>
      <c r="AH65" s="134"/>
      <c r="AI65" s="135"/>
      <c r="AJ65" s="46"/>
      <c r="AK65" s="52"/>
      <c r="AL65" s="53"/>
      <c r="AM65" s="47"/>
      <c r="AN65" s="42"/>
      <c r="AO65" s="57"/>
      <c r="AP65" s="43"/>
      <c r="AQ65" s="54"/>
      <c r="AR65" s="50"/>
      <c r="AS65" s="51"/>
      <c r="AT65" s="44"/>
      <c r="AU65" s="45"/>
      <c r="AV65" s="55"/>
      <c r="AW65" s="134"/>
      <c r="AX65" s="135"/>
      <c r="AY65" s="46"/>
      <c r="AZ65" s="52"/>
      <c r="BA65" s="53"/>
      <c r="BB65" s="47"/>
      <c r="BC65" s="42"/>
      <c r="BD65" s="57"/>
      <c r="BE65" s="43"/>
      <c r="BF65" s="54"/>
      <c r="BG65" s="50"/>
      <c r="BH65" s="51"/>
      <c r="BI65" s="44"/>
      <c r="BJ65" s="45"/>
      <c r="BK65" s="55"/>
      <c r="BL65" s="134"/>
      <c r="BM65" s="135"/>
      <c r="BN65" s="46"/>
      <c r="BO65" s="52"/>
      <c r="BP65" s="53"/>
      <c r="BQ65" s="47"/>
      <c r="BR65" s="42"/>
      <c r="BS65" s="57"/>
      <c r="BT65" s="43"/>
      <c r="BU65" s="54"/>
      <c r="BV65" s="50"/>
      <c r="BW65" s="51"/>
      <c r="BX65" s="44"/>
      <c r="BY65" s="45"/>
      <c r="BZ65" s="55"/>
      <c r="CA65" s="134"/>
      <c r="CB65" s="135"/>
      <c r="CC65" s="46"/>
      <c r="CD65" s="52"/>
      <c r="CE65" s="53"/>
      <c r="CF65" s="47"/>
      <c r="CG65" s="42"/>
      <c r="CH65" s="57"/>
      <c r="CI65" s="43"/>
      <c r="CJ65" s="54"/>
      <c r="CK65" s="50"/>
      <c r="CL65" s="51"/>
      <c r="CM65" s="44"/>
      <c r="CN65" s="45"/>
      <c r="CO65" s="55"/>
      <c r="CP65" s="134"/>
      <c r="CQ65" s="135"/>
      <c r="CR65" s="46"/>
      <c r="CS65" s="52"/>
      <c r="CT65" s="53"/>
      <c r="CU65" s="47"/>
      <c r="CV65" s="42"/>
      <c r="CW65" s="57"/>
      <c r="CX65" s="43"/>
      <c r="CY65" s="54"/>
      <c r="CZ65" s="50"/>
      <c r="DA65" s="51"/>
      <c r="DB65" s="44"/>
      <c r="DC65" s="45"/>
      <c r="DD65" s="55"/>
      <c r="DE65" s="134"/>
      <c r="DF65" s="135"/>
      <c r="DG65" s="46"/>
      <c r="DH65" s="52"/>
      <c r="DI65" s="53"/>
      <c r="DJ65" s="47"/>
      <c r="DK65" s="42"/>
      <c r="DL65" s="57"/>
      <c r="DM65" s="43"/>
      <c r="DN65" s="54"/>
      <c r="DO65" s="50"/>
      <c r="DP65" s="51"/>
      <c r="DQ65" s="44"/>
      <c r="DR65" s="45"/>
      <c r="DS65" s="55"/>
      <c r="DT65" s="134"/>
      <c r="DU65" s="135"/>
      <c r="DV65" s="46"/>
      <c r="DW65" s="52"/>
      <c r="DX65" s="53"/>
      <c r="DY65" s="47"/>
      <c r="DZ65" s="42"/>
      <c r="EA65" s="57"/>
      <c r="EB65" s="43"/>
      <c r="EC65" s="54"/>
      <c r="ED65" s="50"/>
      <c r="EE65" s="51"/>
      <c r="EF65" s="44"/>
      <c r="EG65" s="45"/>
      <c r="EH65" s="55"/>
      <c r="EI65" s="134"/>
      <c r="EJ65" s="135"/>
      <c r="EK65" s="46"/>
      <c r="EL65" s="52"/>
      <c r="EM65" s="53"/>
      <c r="EN65" s="47"/>
      <c r="EO65" s="42"/>
      <c r="EP65" s="57"/>
      <c r="EQ65" s="43"/>
      <c r="ER65" s="54"/>
      <c r="ES65" s="50"/>
      <c r="ET65" s="51"/>
      <c r="EU65" s="44"/>
      <c r="EV65" s="45"/>
      <c r="EW65" s="55"/>
      <c r="EX65" s="134"/>
      <c r="EY65" s="135"/>
      <c r="EZ65" s="46"/>
      <c r="FA65" s="52"/>
      <c r="FB65" s="53"/>
      <c r="FC65" s="47"/>
      <c r="FD65" s="42"/>
      <c r="FE65" s="57"/>
      <c r="FF65" s="43"/>
      <c r="FG65" s="54"/>
      <c r="FH65" s="50"/>
      <c r="FI65" s="51"/>
      <c r="FJ65" s="44"/>
      <c r="FK65" s="45"/>
      <c r="FL65" s="55"/>
      <c r="FM65" s="134"/>
      <c r="FN65" s="135"/>
      <c r="FO65" s="46"/>
      <c r="FP65" s="52"/>
      <c r="FQ65" s="53"/>
      <c r="FR65" s="47"/>
      <c r="FS65" s="42"/>
      <c r="FT65" s="57"/>
      <c r="FU65" s="43"/>
      <c r="FV65" s="54"/>
      <c r="FW65" s="50"/>
      <c r="FX65" s="51"/>
      <c r="FY65" s="44"/>
      <c r="FZ65" s="45"/>
      <c r="GA65" s="55"/>
      <c r="GB65" s="134"/>
      <c r="GC65" s="135"/>
      <c r="GD65" s="46"/>
      <c r="GE65" s="52"/>
      <c r="GF65" s="53"/>
      <c r="GG65" s="47"/>
      <c r="GH65" s="42"/>
      <c r="GI65" s="57"/>
      <c r="GJ65" s="43"/>
      <c r="GK65" s="54"/>
      <c r="GL65" s="50"/>
      <c r="GM65" s="51"/>
      <c r="GN65" s="44"/>
      <c r="GO65" s="45"/>
      <c r="GP65" s="55"/>
      <c r="GQ65" s="134"/>
      <c r="GR65" s="135"/>
      <c r="GS65" s="46"/>
      <c r="GT65" s="52"/>
      <c r="GU65" s="53"/>
      <c r="GV65" s="47"/>
      <c r="GW65" s="42"/>
      <c r="GX65" s="57"/>
      <c r="GY65" s="43"/>
      <c r="GZ65" s="54"/>
      <c r="HA65" s="50"/>
      <c r="HB65" s="51"/>
      <c r="HC65" s="44"/>
      <c r="HD65" s="45"/>
      <c r="HE65" s="55"/>
      <c r="HF65" s="134"/>
      <c r="HG65" s="135"/>
      <c r="HH65" s="46"/>
      <c r="HI65" s="52"/>
      <c r="HJ65" s="53"/>
      <c r="HK65" s="47"/>
      <c r="HL65" s="42"/>
      <c r="HM65" s="57"/>
      <c r="HN65" s="43"/>
      <c r="HO65" s="54"/>
      <c r="HP65" s="50"/>
      <c r="HQ65" s="51"/>
      <c r="HR65" s="44"/>
      <c r="HS65" s="45"/>
      <c r="HT65" s="55"/>
      <c r="HU65" s="134"/>
      <c r="HV65" s="135"/>
      <c r="HW65" s="46"/>
      <c r="HX65" s="52"/>
      <c r="HY65" s="53"/>
      <c r="HZ65" s="47"/>
      <c r="IA65" s="42"/>
      <c r="IB65" s="57"/>
      <c r="IC65" s="43"/>
      <c r="ID65" s="54"/>
      <c r="IE65" s="50"/>
      <c r="IF65" s="51"/>
      <c r="IG65" s="44"/>
      <c r="IH65" s="45"/>
      <c r="II65" s="55"/>
      <c r="IJ65" s="134"/>
      <c r="IK65" s="135"/>
      <c r="IL65" s="46"/>
      <c r="IM65" s="52"/>
      <c r="IN65" s="53"/>
      <c r="IO65" s="47"/>
      <c r="IP65" s="42"/>
    </row>
    <row r="66" spans="1:250" s="21" customFormat="1" ht="18.5">
      <c r="A66" s="42" t="s">
        <v>47</v>
      </c>
      <c r="B66" s="57" t="s">
        <v>109</v>
      </c>
      <c r="C66" s="43" t="s">
        <v>21</v>
      </c>
      <c r="D66" s="54" t="s">
        <v>33</v>
      </c>
      <c r="E66" s="50">
        <v>40</v>
      </c>
      <c r="F66" s="51" t="s">
        <v>91</v>
      </c>
      <c r="G66" s="44" t="s">
        <v>15</v>
      </c>
      <c r="H66" s="151">
        <f t="shared" si="1"/>
        <v>1</v>
      </c>
      <c r="I66" s="147">
        <v>0</v>
      </c>
      <c r="J66" s="42">
        <v>13</v>
      </c>
      <c r="K66" s="57" t="s">
        <v>38</v>
      </c>
      <c r="L66" s="43"/>
      <c r="M66" s="54"/>
      <c r="N66" s="50"/>
      <c r="O66" s="51"/>
      <c r="P66" s="44"/>
      <c r="Q66" s="45"/>
      <c r="R66" s="55"/>
      <c r="S66" s="134"/>
      <c r="T66" s="135"/>
      <c r="U66" s="46"/>
      <c r="V66" s="52"/>
      <c r="W66" s="53"/>
      <c r="X66" s="47"/>
      <c r="Y66" s="42"/>
      <c r="Z66" s="57"/>
      <c r="AA66" s="43"/>
      <c r="AB66" s="54"/>
      <c r="AC66" s="50"/>
      <c r="AD66" s="51"/>
      <c r="AE66" s="44"/>
      <c r="AF66" s="45"/>
      <c r="AG66" s="55"/>
      <c r="AH66" s="134"/>
      <c r="AI66" s="135"/>
      <c r="AJ66" s="46"/>
      <c r="AK66" s="52"/>
      <c r="AL66" s="53"/>
      <c r="AM66" s="47"/>
      <c r="AN66" s="42"/>
      <c r="AO66" s="57"/>
      <c r="AP66" s="43"/>
      <c r="AQ66" s="54"/>
      <c r="AR66" s="50"/>
      <c r="AS66" s="51"/>
      <c r="AT66" s="44"/>
      <c r="AU66" s="45"/>
      <c r="AV66" s="55"/>
      <c r="AW66" s="134"/>
      <c r="AX66" s="135"/>
      <c r="AY66" s="46"/>
      <c r="AZ66" s="52"/>
      <c r="BA66" s="53"/>
      <c r="BB66" s="47"/>
      <c r="BC66" s="42"/>
      <c r="BD66" s="57"/>
      <c r="BE66" s="43"/>
      <c r="BF66" s="54"/>
      <c r="BG66" s="50"/>
      <c r="BH66" s="51"/>
      <c r="BI66" s="44"/>
      <c r="BJ66" s="45"/>
      <c r="BK66" s="55"/>
      <c r="BL66" s="134"/>
      <c r="BM66" s="135"/>
      <c r="BN66" s="46"/>
      <c r="BO66" s="52"/>
      <c r="BP66" s="53"/>
      <c r="BQ66" s="47"/>
      <c r="BR66" s="42"/>
      <c r="BS66" s="57"/>
      <c r="BT66" s="43"/>
      <c r="BU66" s="54"/>
      <c r="BV66" s="50"/>
      <c r="BW66" s="51"/>
      <c r="BX66" s="44"/>
      <c r="BY66" s="45"/>
      <c r="BZ66" s="55"/>
      <c r="CA66" s="134"/>
      <c r="CB66" s="135"/>
      <c r="CC66" s="46"/>
      <c r="CD66" s="52"/>
      <c r="CE66" s="53"/>
      <c r="CF66" s="47"/>
      <c r="CG66" s="42"/>
      <c r="CH66" s="57"/>
      <c r="CI66" s="43"/>
      <c r="CJ66" s="54"/>
      <c r="CK66" s="50"/>
      <c r="CL66" s="51"/>
      <c r="CM66" s="44"/>
      <c r="CN66" s="45"/>
      <c r="CO66" s="55"/>
      <c r="CP66" s="134"/>
      <c r="CQ66" s="135"/>
      <c r="CR66" s="46"/>
      <c r="CS66" s="52"/>
      <c r="CT66" s="53"/>
      <c r="CU66" s="47"/>
      <c r="CV66" s="42"/>
      <c r="CW66" s="57"/>
      <c r="CX66" s="43"/>
      <c r="CY66" s="54"/>
      <c r="CZ66" s="50"/>
      <c r="DA66" s="51"/>
      <c r="DB66" s="44"/>
      <c r="DC66" s="45"/>
      <c r="DD66" s="55"/>
      <c r="DE66" s="134"/>
      <c r="DF66" s="135"/>
      <c r="DG66" s="46"/>
      <c r="DH66" s="52"/>
      <c r="DI66" s="53"/>
      <c r="DJ66" s="47"/>
      <c r="DK66" s="42"/>
      <c r="DL66" s="57"/>
      <c r="DM66" s="43"/>
      <c r="DN66" s="54"/>
      <c r="DO66" s="50"/>
      <c r="DP66" s="51"/>
      <c r="DQ66" s="44"/>
      <c r="DR66" s="45"/>
      <c r="DS66" s="55"/>
      <c r="DT66" s="134"/>
      <c r="DU66" s="135"/>
      <c r="DV66" s="46"/>
      <c r="DW66" s="52"/>
      <c r="DX66" s="53"/>
      <c r="DY66" s="47"/>
      <c r="DZ66" s="42"/>
      <c r="EA66" s="57"/>
      <c r="EB66" s="43"/>
      <c r="EC66" s="54"/>
      <c r="ED66" s="50"/>
      <c r="EE66" s="51"/>
      <c r="EF66" s="44"/>
      <c r="EG66" s="45"/>
      <c r="EH66" s="55"/>
      <c r="EI66" s="134"/>
      <c r="EJ66" s="135"/>
      <c r="EK66" s="46"/>
      <c r="EL66" s="52"/>
      <c r="EM66" s="53"/>
      <c r="EN66" s="47"/>
      <c r="EO66" s="42"/>
      <c r="EP66" s="57"/>
      <c r="EQ66" s="43"/>
      <c r="ER66" s="54"/>
      <c r="ES66" s="50"/>
      <c r="ET66" s="51"/>
      <c r="EU66" s="44"/>
      <c r="EV66" s="45"/>
      <c r="EW66" s="55"/>
      <c r="EX66" s="134"/>
      <c r="EY66" s="135"/>
      <c r="EZ66" s="46"/>
      <c r="FA66" s="52"/>
      <c r="FB66" s="53"/>
      <c r="FC66" s="47"/>
      <c r="FD66" s="42"/>
      <c r="FE66" s="57"/>
      <c r="FF66" s="43"/>
      <c r="FG66" s="54"/>
      <c r="FH66" s="50"/>
      <c r="FI66" s="51"/>
      <c r="FJ66" s="44"/>
      <c r="FK66" s="45"/>
      <c r="FL66" s="55"/>
      <c r="FM66" s="134"/>
      <c r="FN66" s="135"/>
      <c r="FO66" s="46"/>
      <c r="FP66" s="52"/>
      <c r="FQ66" s="53"/>
      <c r="FR66" s="47"/>
      <c r="FS66" s="42"/>
      <c r="FT66" s="57"/>
      <c r="FU66" s="43"/>
      <c r="FV66" s="54"/>
      <c r="FW66" s="50"/>
      <c r="FX66" s="51"/>
      <c r="FY66" s="44"/>
      <c r="FZ66" s="45"/>
      <c r="GA66" s="55"/>
      <c r="GB66" s="134"/>
      <c r="GC66" s="135"/>
      <c r="GD66" s="46"/>
      <c r="GE66" s="52"/>
      <c r="GF66" s="53"/>
      <c r="GG66" s="47"/>
      <c r="GH66" s="42"/>
      <c r="GI66" s="57"/>
      <c r="GJ66" s="43"/>
      <c r="GK66" s="54"/>
      <c r="GL66" s="50"/>
      <c r="GM66" s="51"/>
      <c r="GN66" s="44"/>
      <c r="GO66" s="45"/>
      <c r="GP66" s="55"/>
      <c r="GQ66" s="134"/>
      <c r="GR66" s="135"/>
      <c r="GS66" s="46"/>
      <c r="GT66" s="52"/>
      <c r="GU66" s="53"/>
      <c r="GV66" s="47"/>
      <c r="GW66" s="42"/>
      <c r="GX66" s="57"/>
      <c r="GY66" s="43"/>
      <c r="GZ66" s="54"/>
      <c r="HA66" s="50"/>
      <c r="HB66" s="51"/>
      <c r="HC66" s="44"/>
      <c r="HD66" s="45"/>
      <c r="HE66" s="55"/>
      <c r="HF66" s="134"/>
      <c r="HG66" s="135"/>
      <c r="HH66" s="46"/>
      <c r="HI66" s="52"/>
      <c r="HJ66" s="53"/>
      <c r="HK66" s="47"/>
      <c r="HL66" s="42"/>
      <c r="HM66" s="57"/>
      <c r="HN66" s="43"/>
      <c r="HO66" s="54"/>
      <c r="HP66" s="50"/>
      <c r="HQ66" s="51"/>
      <c r="HR66" s="44"/>
      <c r="HS66" s="45"/>
      <c r="HT66" s="55"/>
      <c r="HU66" s="134"/>
      <c r="HV66" s="135"/>
      <c r="HW66" s="46"/>
      <c r="HX66" s="52"/>
      <c r="HY66" s="53"/>
      <c r="HZ66" s="47"/>
      <c r="IA66" s="42"/>
      <c r="IB66" s="57"/>
      <c r="IC66" s="43"/>
      <c r="ID66" s="54"/>
      <c r="IE66" s="50"/>
      <c r="IF66" s="51"/>
      <c r="IG66" s="44"/>
      <c r="IH66" s="45"/>
      <c r="II66" s="55"/>
      <c r="IJ66" s="134"/>
      <c r="IK66" s="135"/>
      <c r="IL66" s="46"/>
      <c r="IM66" s="52"/>
      <c r="IN66" s="53"/>
      <c r="IO66" s="47"/>
      <c r="IP66" s="42"/>
    </row>
    <row r="67" spans="1:250" s="21" customFormat="1" ht="18.5">
      <c r="A67" s="42" t="s">
        <v>47</v>
      </c>
      <c r="B67" s="57" t="s">
        <v>109</v>
      </c>
      <c r="C67" s="43" t="s">
        <v>10</v>
      </c>
      <c r="D67" s="54" t="s">
        <v>48</v>
      </c>
      <c r="E67" s="50">
        <v>62.71</v>
      </c>
      <c r="F67" s="51" t="s">
        <v>91</v>
      </c>
      <c r="G67" s="44" t="s">
        <v>8</v>
      </c>
      <c r="H67" s="151">
        <f t="shared" si="1"/>
        <v>12</v>
      </c>
      <c r="I67" s="147">
        <v>0</v>
      </c>
      <c r="J67" s="42">
        <v>13</v>
      </c>
      <c r="K67" s="57" t="s">
        <v>38</v>
      </c>
      <c r="L67" s="43"/>
      <c r="M67" s="54"/>
      <c r="N67" s="50"/>
      <c r="O67" s="51"/>
      <c r="P67" s="44"/>
      <c r="Q67" s="45"/>
      <c r="R67" s="55"/>
      <c r="S67" s="134"/>
      <c r="T67" s="135"/>
      <c r="U67" s="46"/>
      <c r="V67" s="52"/>
      <c r="W67" s="53"/>
      <c r="X67" s="47"/>
      <c r="Y67" s="42"/>
      <c r="Z67" s="57"/>
      <c r="AA67" s="43"/>
      <c r="AB67" s="54"/>
      <c r="AC67" s="50"/>
      <c r="AD67" s="51"/>
      <c r="AE67" s="44"/>
      <c r="AF67" s="45"/>
      <c r="AG67" s="55"/>
      <c r="AH67" s="134"/>
      <c r="AI67" s="135"/>
      <c r="AJ67" s="46"/>
      <c r="AK67" s="52"/>
      <c r="AL67" s="53"/>
      <c r="AM67" s="47"/>
      <c r="AN67" s="42"/>
      <c r="AO67" s="57"/>
      <c r="AP67" s="43"/>
      <c r="AQ67" s="54"/>
      <c r="AR67" s="50"/>
      <c r="AS67" s="51"/>
      <c r="AT67" s="44"/>
      <c r="AU67" s="45"/>
      <c r="AV67" s="55"/>
      <c r="AW67" s="134"/>
      <c r="AX67" s="135"/>
      <c r="AY67" s="46"/>
      <c r="AZ67" s="52"/>
      <c r="BA67" s="53"/>
      <c r="BB67" s="47"/>
      <c r="BC67" s="42"/>
      <c r="BD67" s="57"/>
      <c r="BE67" s="43"/>
      <c r="BF67" s="54"/>
      <c r="BG67" s="50"/>
      <c r="BH67" s="51"/>
      <c r="BI67" s="44"/>
      <c r="BJ67" s="45"/>
      <c r="BK67" s="55"/>
      <c r="BL67" s="134"/>
      <c r="BM67" s="135"/>
      <c r="BN67" s="46"/>
      <c r="BO67" s="52"/>
      <c r="BP67" s="53"/>
      <c r="BQ67" s="47"/>
      <c r="BR67" s="42"/>
      <c r="BS67" s="57"/>
      <c r="BT67" s="43"/>
      <c r="BU67" s="54"/>
      <c r="BV67" s="50"/>
      <c r="BW67" s="51"/>
      <c r="BX67" s="44"/>
      <c r="BY67" s="45"/>
      <c r="BZ67" s="55"/>
      <c r="CA67" s="134"/>
      <c r="CB67" s="135"/>
      <c r="CC67" s="46"/>
      <c r="CD67" s="52"/>
      <c r="CE67" s="53"/>
      <c r="CF67" s="47"/>
      <c r="CG67" s="42"/>
      <c r="CH67" s="57"/>
      <c r="CI67" s="43"/>
      <c r="CJ67" s="54"/>
      <c r="CK67" s="50"/>
      <c r="CL67" s="51"/>
      <c r="CM67" s="44"/>
      <c r="CN67" s="45"/>
      <c r="CO67" s="55"/>
      <c r="CP67" s="134"/>
      <c r="CQ67" s="135"/>
      <c r="CR67" s="46"/>
      <c r="CS67" s="52"/>
      <c r="CT67" s="53"/>
      <c r="CU67" s="47"/>
      <c r="CV67" s="42"/>
      <c r="CW67" s="57"/>
      <c r="CX67" s="43"/>
      <c r="CY67" s="54"/>
      <c r="CZ67" s="50"/>
      <c r="DA67" s="51"/>
      <c r="DB67" s="44"/>
      <c r="DC67" s="45"/>
      <c r="DD67" s="55"/>
      <c r="DE67" s="134"/>
      <c r="DF67" s="135"/>
      <c r="DG67" s="46"/>
      <c r="DH67" s="52"/>
      <c r="DI67" s="53"/>
      <c r="DJ67" s="47"/>
      <c r="DK67" s="42"/>
      <c r="DL67" s="57"/>
      <c r="DM67" s="43"/>
      <c r="DN67" s="54"/>
      <c r="DO67" s="50"/>
      <c r="DP67" s="51"/>
      <c r="DQ67" s="44"/>
      <c r="DR67" s="45"/>
      <c r="DS67" s="55"/>
      <c r="DT67" s="134"/>
      <c r="DU67" s="135"/>
      <c r="DV67" s="46"/>
      <c r="DW67" s="52"/>
      <c r="DX67" s="53"/>
      <c r="DY67" s="47"/>
      <c r="DZ67" s="42"/>
      <c r="EA67" s="57"/>
      <c r="EB67" s="43"/>
      <c r="EC67" s="54"/>
      <c r="ED67" s="50"/>
      <c r="EE67" s="51"/>
      <c r="EF67" s="44"/>
      <c r="EG67" s="45"/>
      <c r="EH67" s="55"/>
      <c r="EI67" s="134"/>
      <c r="EJ67" s="135"/>
      <c r="EK67" s="46"/>
      <c r="EL67" s="52"/>
      <c r="EM67" s="53"/>
      <c r="EN67" s="47"/>
      <c r="EO67" s="42"/>
      <c r="EP67" s="57"/>
      <c r="EQ67" s="43"/>
      <c r="ER67" s="54"/>
      <c r="ES67" s="50"/>
      <c r="ET67" s="51"/>
      <c r="EU67" s="44"/>
      <c r="EV67" s="45"/>
      <c r="EW67" s="55"/>
      <c r="EX67" s="134"/>
      <c r="EY67" s="135"/>
      <c r="EZ67" s="46"/>
      <c r="FA67" s="52"/>
      <c r="FB67" s="53"/>
      <c r="FC67" s="47"/>
      <c r="FD67" s="42"/>
      <c r="FE67" s="57"/>
      <c r="FF67" s="43"/>
      <c r="FG67" s="54"/>
      <c r="FH67" s="50"/>
      <c r="FI67" s="51"/>
      <c r="FJ67" s="44"/>
      <c r="FK67" s="45"/>
      <c r="FL67" s="55"/>
      <c r="FM67" s="134"/>
      <c r="FN67" s="135"/>
      <c r="FO67" s="46"/>
      <c r="FP67" s="52"/>
      <c r="FQ67" s="53"/>
      <c r="FR67" s="47"/>
      <c r="FS67" s="42"/>
      <c r="FT67" s="57"/>
      <c r="FU67" s="43"/>
      <c r="FV67" s="54"/>
      <c r="FW67" s="50"/>
      <c r="FX67" s="51"/>
      <c r="FY67" s="44"/>
      <c r="FZ67" s="45"/>
      <c r="GA67" s="55"/>
      <c r="GB67" s="134"/>
      <c r="GC67" s="135"/>
      <c r="GD67" s="46"/>
      <c r="GE67" s="52"/>
      <c r="GF67" s="53"/>
      <c r="GG67" s="47"/>
      <c r="GH67" s="42"/>
      <c r="GI67" s="57"/>
      <c r="GJ67" s="43"/>
      <c r="GK67" s="54"/>
      <c r="GL67" s="50"/>
      <c r="GM67" s="51"/>
      <c r="GN67" s="44"/>
      <c r="GO67" s="45"/>
      <c r="GP67" s="55"/>
      <c r="GQ67" s="134"/>
      <c r="GR67" s="135"/>
      <c r="GS67" s="46"/>
      <c r="GT67" s="52"/>
      <c r="GU67" s="53"/>
      <c r="GV67" s="47"/>
      <c r="GW67" s="42"/>
      <c r="GX67" s="57"/>
      <c r="GY67" s="43"/>
      <c r="GZ67" s="54"/>
      <c r="HA67" s="50"/>
      <c r="HB67" s="51"/>
      <c r="HC67" s="44"/>
      <c r="HD67" s="45"/>
      <c r="HE67" s="55"/>
      <c r="HF67" s="134"/>
      <c r="HG67" s="135"/>
      <c r="HH67" s="46"/>
      <c r="HI67" s="52"/>
      <c r="HJ67" s="53"/>
      <c r="HK67" s="47"/>
      <c r="HL67" s="42"/>
      <c r="HM67" s="57"/>
      <c r="HN67" s="43"/>
      <c r="HO67" s="54"/>
      <c r="HP67" s="50"/>
      <c r="HQ67" s="51"/>
      <c r="HR67" s="44"/>
      <c r="HS67" s="45"/>
      <c r="HT67" s="55"/>
      <c r="HU67" s="134"/>
      <c r="HV67" s="135"/>
      <c r="HW67" s="46"/>
      <c r="HX67" s="52"/>
      <c r="HY67" s="53"/>
      <c r="HZ67" s="47"/>
      <c r="IA67" s="42"/>
      <c r="IB67" s="57"/>
      <c r="IC67" s="43"/>
      <c r="ID67" s="54"/>
      <c r="IE67" s="50"/>
      <c r="IF67" s="51"/>
      <c r="IG67" s="44"/>
      <c r="IH67" s="45"/>
      <c r="II67" s="55"/>
      <c r="IJ67" s="134"/>
      <c r="IK67" s="135"/>
      <c r="IL67" s="46"/>
      <c r="IM67" s="52"/>
      <c r="IN67" s="53"/>
      <c r="IO67" s="47"/>
      <c r="IP67" s="42"/>
    </row>
    <row r="68" spans="1:250" s="21" customFormat="1" ht="18.5">
      <c r="A68" s="42" t="s">
        <v>47</v>
      </c>
      <c r="B68" s="57" t="s">
        <v>109</v>
      </c>
      <c r="C68" s="43" t="s">
        <v>10</v>
      </c>
      <c r="D68" s="54" t="s">
        <v>35</v>
      </c>
      <c r="E68" s="50">
        <v>14.92</v>
      </c>
      <c r="F68" s="51" t="s">
        <v>91</v>
      </c>
      <c r="G68" s="44" t="s">
        <v>24</v>
      </c>
      <c r="H68" s="151">
        <f t="shared" si="1"/>
        <v>52</v>
      </c>
      <c r="I68" s="147">
        <v>0</v>
      </c>
      <c r="J68" s="42">
        <v>13</v>
      </c>
      <c r="K68" s="57" t="s">
        <v>38</v>
      </c>
      <c r="L68" s="43"/>
      <c r="M68" s="54"/>
      <c r="N68" s="50"/>
      <c r="O68" s="51"/>
      <c r="P68" s="44"/>
      <c r="Q68" s="45"/>
      <c r="R68" s="55"/>
      <c r="S68" s="134"/>
      <c r="T68" s="135"/>
      <c r="U68" s="46"/>
      <c r="V68" s="52"/>
      <c r="W68" s="53"/>
      <c r="X68" s="47"/>
      <c r="Y68" s="42"/>
      <c r="Z68" s="57"/>
      <c r="AA68" s="43"/>
      <c r="AB68" s="54"/>
      <c r="AC68" s="50"/>
      <c r="AD68" s="51"/>
      <c r="AE68" s="44"/>
      <c r="AF68" s="45"/>
      <c r="AG68" s="55"/>
      <c r="AH68" s="134"/>
      <c r="AI68" s="135"/>
      <c r="AJ68" s="46"/>
      <c r="AK68" s="52"/>
      <c r="AL68" s="53"/>
      <c r="AM68" s="47"/>
      <c r="AN68" s="42"/>
      <c r="AO68" s="57"/>
      <c r="AP68" s="43"/>
      <c r="AQ68" s="54"/>
      <c r="AR68" s="50"/>
      <c r="AS68" s="51"/>
      <c r="AT68" s="44"/>
      <c r="AU68" s="45"/>
      <c r="AV68" s="55"/>
      <c r="AW68" s="134"/>
      <c r="AX68" s="135"/>
      <c r="AY68" s="46"/>
      <c r="AZ68" s="52"/>
      <c r="BA68" s="53"/>
      <c r="BB68" s="47"/>
      <c r="BC68" s="42"/>
      <c r="BD68" s="57"/>
      <c r="BE68" s="43"/>
      <c r="BF68" s="54"/>
      <c r="BG68" s="50"/>
      <c r="BH68" s="51"/>
      <c r="BI68" s="44"/>
      <c r="BJ68" s="45"/>
      <c r="BK68" s="55"/>
      <c r="BL68" s="134"/>
      <c r="BM68" s="135"/>
      <c r="BN68" s="46"/>
      <c r="BO68" s="52"/>
      <c r="BP68" s="53"/>
      <c r="BQ68" s="47"/>
      <c r="BR68" s="42"/>
      <c r="BS68" s="57"/>
      <c r="BT68" s="43"/>
      <c r="BU68" s="54"/>
      <c r="BV68" s="50"/>
      <c r="BW68" s="51"/>
      <c r="BX68" s="44"/>
      <c r="BY68" s="45"/>
      <c r="BZ68" s="55"/>
      <c r="CA68" s="134"/>
      <c r="CB68" s="135"/>
      <c r="CC68" s="46"/>
      <c r="CD68" s="52"/>
      <c r="CE68" s="53"/>
      <c r="CF68" s="47"/>
      <c r="CG68" s="42"/>
      <c r="CH68" s="57"/>
      <c r="CI68" s="43"/>
      <c r="CJ68" s="54"/>
      <c r="CK68" s="50"/>
      <c r="CL68" s="51"/>
      <c r="CM68" s="44"/>
      <c r="CN68" s="45"/>
      <c r="CO68" s="55"/>
      <c r="CP68" s="134"/>
      <c r="CQ68" s="135"/>
      <c r="CR68" s="46"/>
      <c r="CS68" s="52"/>
      <c r="CT68" s="53"/>
      <c r="CU68" s="47"/>
      <c r="CV68" s="42"/>
      <c r="CW68" s="57"/>
      <c r="CX68" s="43"/>
      <c r="CY68" s="54"/>
      <c r="CZ68" s="50"/>
      <c r="DA68" s="51"/>
      <c r="DB68" s="44"/>
      <c r="DC68" s="45"/>
      <c r="DD68" s="55"/>
      <c r="DE68" s="134"/>
      <c r="DF68" s="135"/>
      <c r="DG68" s="46"/>
      <c r="DH68" s="52"/>
      <c r="DI68" s="53"/>
      <c r="DJ68" s="47"/>
      <c r="DK68" s="42"/>
      <c r="DL68" s="57"/>
      <c r="DM68" s="43"/>
      <c r="DN68" s="54"/>
      <c r="DO68" s="50"/>
      <c r="DP68" s="51"/>
      <c r="DQ68" s="44"/>
      <c r="DR68" s="45"/>
      <c r="DS68" s="55"/>
      <c r="DT68" s="134"/>
      <c r="DU68" s="135"/>
      <c r="DV68" s="46"/>
      <c r="DW68" s="52"/>
      <c r="DX68" s="53"/>
      <c r="DY68" s="47"/>
      <c r="DZ68" s="42"/>
      <c r="EA68" s="57"/>
      <c r="EB68" s="43"/>
      <c r="EC68" s="54"/>
      <c r="ED68" s="50"/>
      <c r="EE68" s="51"/>
      <c r="EF68" s="44"/>
      <c r="EG68" s="45"/>
      <c r="EH68" s="55"/>
      <c r="EI68" s="134"/>
      <c r="EJ68" s="135"/>
      <c r="EK68" s="46"/>
      <c r="EL68" s="52"/>
      <c r="EM68" s="53"/>
      <c r="EN68" s="47"/>
      <c r="EO68" s="42"/>
      <c r="EP68" s="57"/>
      <c r="EQ68" s="43"/>
      <c r="ER68" s="54"/>
      <c r="ES68" s="50"/>
      <c r="ET68" s="51"/>
      <c r="EU68" s="44"/>
      <c r="EV68" s="45"/>
      <c r="EW68" s="55"/>
      <c r="EX68" s="134"/>
      <c r="EY68" s="135"/>
      <c r="EZ68" s="46"/>
      <c r="FA68" s="52"/>
      <c r="FB68" s="53"/>
      <c r="FC68" s="47"/>
      <c r="FD68" s="42"/>
      <c r="FE68" s="57"/>
      <c r="FF68" s="43"/>
      <c r="FG68" s="54"/>
      <c r="FH68" s="50"/>
      <c r="FI68" s="51"/>
      <c r="FJ68" s="44"/>
      <c r="FK68" s="45"/>
      <c r="FL68" s="55"/>
      <c r="FM68" s="134"/>
      <c r="FN68" s="135"/>
      <c r="FO68" s="46"/>
      <c r="FP68" s="52"/>
      <c r="FQ68" s="53"/>
      <c r="FR68" s="47"/>
      <c r="FS68" s="42"/>
      <c r="FT68" s="57"/>
      <c r="FU68" s="43"/>
      <c r="FV68" s="54"/>
      <c r="FW68" s="50"/>
      <c r="FX68" s="51"/>
      <c r="FY68" s="44"/>
      <c r="FZ68" s="45"/>
      <c r="GA68" s="55"/>
      <c r="GB68" s="134"/>
      <c r="GC68" s="135"/>
      <c r="GD68" s="46"/>
      <c r="GE68" s="52"/>
      <c r="GF68" s="53"/>
      <c r="GG68" s="47"/>
      <c r="GH68" s="42"/>
      <c r="GI68" s="57"/>
      <c r="GJ68" s="43"/>
      <c r="GK68" s="54"/>
      <c r="GL68" s="50"/>
      <c r="GM68" s="51"/>
      <c r="GN68" s="44"/>
      <c r="GO68" s="45"/>
      <c r="GP68" s="55"/>
      <c r="GQ68" s="134"/>
      <c r="GR68" s="135"/>
      <c r="GS68" s="46"/>
      <c r="GT68" s="52"/>
      <c r="GU68" s="53"/>
      <c r="GV68" s="47"/>
      <c r="GW68" s="42"/>
      <c r="GX68" s="57"/>
      <c r="GY68" s="43"/>
      <c r="GZ68" s="54"/>
      <c r="HA68" s="50"/>
      <c r="HB68" s="51"/>
      <c r="HC68" s="44"/>
      <c r="HD68" s="45"/>
      <c r="HE68" s="55"/>
      <c r="HF68" s="134"/>
      <c r="HG68" s="135"/>
      <c r="HH68" s="46"/>
      <c r="HI68" s="52"/>
      <c r="HJ68" s="53"/>
      <c r="HK68" s="47"/>
      <c r="HL68" s="42"/>
      <c r="HM68" s="57"/>
      <c r="HN68" s="43"/>
      <c r="HO68" s="54"/>
      <c r="HP68" s="50"/>
      <c r="HQ68" s="51"/>
      <c r="HR68" s="44"/>
      <c r="HS68" s="45"/>
      <c r="HT68" s="55"/>
      <c r="HU68" s="134"/>
      <c r="HV68" s="135"/>
      <c r="HW68" s="46"/>
      <c r="HX68" s="52"/>
      <c r="HY68" s="53"/>
      <c r="HZ68" s="47"/>
      <c r="IA68" s="42"/>
      <c r="IB68" s="57"/>
      <c r="IC68" s="43"/>
      <c r="ID68" s="54"/>
      <c r="IE68" s="50"/>
      <c r="IF68" s="51"/>
      <c r="IG68" s="44"/>
      <c r="IH68" s="45"/>
      <c r="II68" s="55"/>
      <c r="IJ68" s="134"/>
      <c r="IK68" s="135"/>
      <c r="IL68" s="46"/>
      <c r="IM68" s="52"/>
      <c r="IN68" s="53"/>
      <c r="IO68" s="47"/>
      <c r="IP68" s="42"/>
    </row>
    <row r="69" spans="1:250" s="21" customFormat="1" ht="18.5">
      <c r="A69" s="42" t="s">
        <v>47</v>
      </c>
      <c r="B69" s="57" t="s">
        <v>109</v>
      </c>
      <c r="C69" s="43" t="s">
        <v>21</v>
      </c>
      <c r="D69" s="54" t="s">
        <v>14</v>
      </c>
      <c r="E69" s="50">
        <v>89</v>
      </c>
      <c r="F69" s="51" t="s">
        <v>91</v>
      </c>
      <c r="G69" s="44" t="s">
        <v>15</v>
      </c>
      <c r="H69" s="151">
        <f t="shared" si="1"/>
        <v>1</v>
      </c>
      <c r="I69" s="147">
        <v>0</v>
      </c>
      <c r="J69" s="42">
        <v>13</v>
      </c>
      <c r="K69" s="57" t="s">
        <v>38</v>
      </c>
      <c r="L69" s="43"/>
      <c r="M69" s="54"/>
      <c r="N69" s="50"/>
      <c r="O69" s="51"/>
      <c r="P69" s="44"/>
      <c r="Q69" s="45"/>
      <c r="R69" s="55"/>
      <c r="S69" s="134"/>
      <c r="T69" s="135"/>
      <c r="U69" s="46"/>
      <c r="V69" s="52"/>
      <c r="W69" s="53"/>
      <c r="X69" s="47"/>
      <c r="Y69" s="42"/>
      <c r="Z69" s="57"/>
      <c r="AA69" s="43"/>
      <c r="AB69" s="54"/>
      <c r="AC69" s="50"/>
      <c r="AD69" s="51"/>
      <c r="AE69" s="44"/>
      <c r="AF69" s="45"/>
      <c r="AG69" s="55"/>
      <c r="AH69" s="134"/>
      <c r="AI69" s="135"/>
      <c r="AJ69" s="46"/>
      <c r="AK69" s="52"/>
      <c r="AL69" s="53"/>
      <c r="AM69" s="47"/>
      <c r="AN69" s="42"/>
      <c r="AO69" s="57"/>
      <c r="AP69" s="43"/>
      <c r="AQ69" s="54"/>
      <c r="AR69" s="50"/>
      <c r="AS69" s="51"/>
      <c r="AT69" s="44"/>
      <c r="AU69" s="45"/>
      <c r="AV69" s="55"/>
      <c r="AW69" s="134"/>
      <c r="AX69" s="135"/>
      <c r="AY69" s="46"/>
      <c r="AZ69" s="52"/>
      <c r="BA69" s="53"/>
      <c r="BB69" s="47"/>
      <c r="BC69" s="42"/>
      <c r="BD69" s="57"/>
      <c r="BE69" s="43"/>
      <c r="BF69" s="54"/>
      <c r="BG69" s="50"/>
      <c r="BH69" s="51"/>
      <c r="BI69" s="44"/>
      <c r="BJ69" s="45"/>
      <c r="BK69" s="55"/>
      <c r="BL69" s="134"/>
      <c r="BM69" s="135"/>
      <c r="BN69" s="46"/>
      <c r="BO69" s="52"/>
      <c r="BP69" s="53"/>
      <c r="BQ69" s="47"/>
      <c r="BR69" s="42"/>
      <c r="BS69" s="57"/>
      <c r="BT69" s="43"/>
      <c r="BU69" s="54"/>
      <c r="BV69" s="50"/>
      <c r="BW69" s="51"/>
      <c r="BX69" s="44"/>
      <c r="BY69" s="45"/>
      <c r="BZ69" s="55"/>
      <c r="CA69" s="134"/>
      <c r="CB69" s="135"/>
      <c r="CC69" s="46"/>
      <c r="CD69" s="52"/>
      <c r="CE69" s="53"/>
      <c r="CF69" s="47"/>
      <c r="CG69" s="42"/>
      <c r="CH69" s="57"/>
      <c r="CI69" s="43"/>
      <c r="CJ69" s="54"/>
      <c r="CK69" s="50"/>
      <c r="CL69" s="51"/>
      <c r="CM69" s="44"/>
      <c r="CN69" s="45"/>
      <c r="CO69" s="55"/>
      <c r="CP69" s="134"/>
      <c r="CQ69" s="135"/>
      <c r="CR69" s="46"/>
      <c r="CS69" s="52"/>
      <c r="CT69" s="53"/>
      <c r="CU69" s="47"/>
      <c r="CV69" s="42"/>
      <c r="CW69" s="57"/>
      <c r="CX69" s="43"/>
      <c r="CY69" s="54"/>
      <c r="CZ69" s="50"/>
      <c r="DA69" s="51"/>
      <c r="DB69" s="44"/>
      <c r="DC69" s="45"/>
      <c r="DD69" s="55"/>
      <c r="DE69" s="134"/>
      <c r="DF69" s="135"/>
      <c r="DG69" s="46"/>
      <c r="DH69" s="52"/>
      <c r="DI69" s="53"/>
      <c r="DJ69" s="47"/>
      <c r="DK69" s="42"/>
      <c r="DL69" s="57"/>
      <c r="DM69" s="43"/>
      <c r="DN69" s="54"/>
      <c r="DO69" s="50"/>
      <c r="DP69" s="51"/>
      <c r="DQ69" s="44"/>
      <c r="DR69" s="45"/>
      <c r="DS69" s="55"/>
      <c r="DT69" s="134"/>
      <c r="DU69" s="135"/>
      <c r="DV69" s="46"/>
      <c r="DW69" s="52"/>
      <c r="DX69" s="53"/>
      <c r="DY69" s="47"/>
      <c r="DZ69" s="42"/>
      <c r="EA69" s="57"/>
      <c r="EB69" s="43"/>
      <c r="EC69" s="54"/>
      <c r="ED69" s="50"/>
      <c r="EE69" s="51"/>
      <c r="EF69" s="44"/>
      <c r="EG69" s="45"/>
      <c r="EH69" s="55"/>
      <c r="EI69" s="134"/>
      <c r="EJ69" s="135"/>
      <c r="EK69" s="46"/>
      <c r="EL69" s="52"/>
      <c r="EM69" s="53"/>
      <c r="EN69" s="47"/>
      <c r="EO69" s="42"/>
      <c r="EP69" s="57"/>
      <c r="EQ69" s="43"/>
      <c r="ER69" s="54"/>
      <c r="ES69" s="50"/>
      <c r="ET69" s="51"/>
      <c r="EU69" s="44"/>
      <c r="EV69" s="45"/>
      <c r="EW69" s="55"/>
      <c r="EX69" s="134"/>
      <c r="EY69" s="135"/>
      <c r="EZ69" s="46"/>
      <c r="FA69" s="52"/>
      <c r="FB69" s="53"/>
      <c r="FC69" s="47"/>
      <c r="FD69" s="42"/>
      <c r="FE69" s="57"/>
      <c r="FF69" s="43"/>
      <c r="FG69" s="54"/>
      <c r="FH69" s="50"/>
      <c r="FI69" s="51"/>
      <c r="FJ69" s="44"/>
      <c r="FK69" s="45"/>
      <c r="FL69" s="55"/>
      <c r="FM69" s="134"/>
      <c r="FN69" s="135"/>
      <c r="FO69" s="46"/>
      <c r="FP69" s="52"/>
      <c r="FQ69" s="53"/>
      <c r="FR69" s="47"/>
      <c r="FS69" s="42"/>
      <c r="FT69" s="57"/>
      <c r="FU69" s="43"/>
      <c r="FV69" s="54"/>
      <c r="FW69" s="50"/>
      <c r="FX69" s="51"/>
      <c r="FY69" s="44"/>
      <c r="FZ69" s="45"/>
      <c r="GA69" s="55"/>
      <c r="GB69" s="134"/>
      <c r="GC69" s="135"/>
      <c r="GD69" s="46"/>
      <c r="GE69" s="52"/>
      <c r="GF69" s="53"/>
      <c r="GG69" s="47"/>
      <c r="GH69" s="42"/>
      <c r="GI69" s="57"/>
      <c r="GJ69" s="43"/>
      <c r="GK69" s="54"/>
      <c r="GL69" s="50"/>
      <c r="GM69" s="51"/>
      <c r="GN69" s="44"/>
      <c r="GO69" s="45"/>
      <c r="GP69" s="55"/>
      <c r="GQ69" s="134"/>
      <c r="GR69" s="135"/>
      <c r="GS69" s="46"/>
      <c r="GT69" s="52"/>
      <c r="GU69" s="53"/>
      <c r="GV69" s="47"/>
      <c r="GW69" s="42"/>
      <c r="GX69" s="57"/>
      <c r="GY69" s="43"/>
      <c r="GZ69" s="54"/>
      <c r="HA69" s="50"/>
      <c r="HB69" s="51"/>
      <c r="HC69" s="44"/>
      <c r="HD69" s="45"/>
      <c r="HE69" s="55"/>
      <c r="HF69" s="134"/>
      <c r="HG69" s="135"/>
      <c r="HH69" s="46"/>
      <c r="HI69" s="52"/>
      <c r="HJ69" s="53"/>
      <c r="HK69" s="47"/>
      <c r="HL69" s="42"/>
      <c r="HM69" s="57"/>
      <c r="HN69" s="43"/>
      <c r="HO69" s="54"/>
      <c r="HP69" s="50"/>
      <c r="HQ69" s="51"/>
      <c r="HR69" s="44"/>
      <c r="HS69" s="45"/>
      <c r="HT69" s="55"/>
      <c r="HU69" s="134"/>
      <c r="HV69" s="135"/>
      <c r="HW69" s="46"/>
      <c r="HX69" s="52"/>
      <c r="HY69" s="53"/>
      <c r="HZ69" s="47"/>
      <c r="IA69" s="42"/>
      <c r="IB69" s="57"/>
      <c r="IC69" s="43"/>
      <c r="ID69" s="54"/>
      <c r="IE69" s="50"/>
      <c r="IF69" s="51"/>
      <c r="IG69" s="44"/>
      <c r="IH69" s="45"/>
      <c r="II69" s="55"/>
      <c r="IJ69" s="134"/>
      <c r="IK69" s="135"/>
      <c r="IL69" s="46"/>
      <c r="IM69" s="52"/>
      <c r="IN69" s="53"/>
      <c r="IO69" s="47"/>
      <c r="IP69" s="42"/>
    </row>
    <row r="70" spans="1:250" ht="18.5">
      <c r="A70" s="42" t="s">
        <v>47</v>
      </c>
      <c r="B70" s="57" t="s">
        <v>109</v>
      </c>
      <c r="C70" s="43" t="s">
        <v>10</v>
      </c>
      <c r="D70" s="54" t="s">
        <v>37</v>
      </c>
      <c r="E70" s="50">
        <v>4.28</v>
      </c>
      <c r="F70" s="51" t="s">
        <v>91</v>
      </c>
      <c r="G70" s="44" t="s">
        <v>24</v>
      </c>
      <c r="H70" s="151">
        <f t="shared" si="1"/>
        <v>52</v>
      </c>
      <c r="I70" s="147">
        <v>0</v>
      </c>
      <c r="K70" s="38"/>
    </row>
    <row r="71" spans="1:250" s="21" customFormat="1" ht="18.5">
      <c r="A71" s="58" t="s">
        <v>47</v>
      </c>
      <c r="B71" s="59"/>
      <c r="C71" s="56"/>
      <c r="D71" s="157" t="s">
        <v>141</v>
      </c>
      <c r="E71" s="50"/>
      <c r="F71" s="55"/>
      <c r="G71" s="60"/>
      <c r="H71" s="152"/>
      <c r="I71" s="48">
        <f>SUM(I7:I70)</f>
        <v>0</v>
      </c>
      <c r="J71" s="42">
        <v>13</v>
      </c>
      <c r="K71" s="57" t="s">
        <v>38</v>
      </c>
      <c r="L71" s="43"/>
      <c r="M71" s="54"/>
      <c r="N71" s="50"/>
      <c r="O71" s="51"/>
      <c r="P71" s="44"/>
      <c r="Q71" s="45"/>
      <c r="R71" s="55"/>
      <c r="S71" s="134"/>
      <c r="T71" s="135"/>
      <c r="U71" s="46"/>
      <c r="V71" s="52"/>
      <c r="W71" s="53"/>
      <c r="X71" s="47"/>
      <c r="Y71" s="42"/>
      <c r="Z71" s="57"/>
      <c r="AA71" s="43"/>
      <c r="AB71" s="54"/>
      <c r="AC71" s="50"/>
      <c r="AD71" s="51"/>
      <c r="AE71" s="44"/>
      <c r="AF71" s="45"/>
      <c r="AG71" s="55"/>
      <c r="AH71" s="134"/>
      <c r="AI71" s="135"/>
      <c r="AJ71" s="46"/>
      <c r="AK71" s="52"/>
      <c r="AL71" s="53"/>
      <c r="AM71" s="47"/>
      <c r="AN71" s="42"/>
      <c r="AO71" s="57"/>
      <c r="AP71" s="43"/>
      <c r="AQ71" s="54"/>
      <c r="AR71" s="50"/>
      <c r="AS71" s="51"/>
      <c r="AT71" s="44"/>
      <c r="AU71" s="45"/>
      <c r="AV71" s="55"/>
      <c r="AW71" s="134"/>
      <c r="AX71" s="135"/>
      <c r="AY71" s="46"/>
      <c r="AZ71" s="52"/>
      <c r="BA71" s="53"/>
      <c r="BB71" s="47"/>
      <c r="BC71" s="42"/>
      <c r="BD71" s="57"/>
      <c r="BE71" s="43"/>
      <c r="BF71" s="54"/>
      <c r="BG71" s="50"/>
      <c r="BH71" s="51"/>
      <c r="BI71" s="44"/>
      <c r="BJ71" s="45"/>
      <c r="BK71" s="55"/>
      <c r="BL71" s="134"/>
      <c r="BM71" s="135"/>
      <c r="BN71" s="46"/>
      <c r="BO71" s="52"/>
      <c r="BP71" s="53"/>
      <c r="BQ71" s="47"/>
      <c r="BR71" s="42"/>
      <c r="BS71" s="57"/>
      <c r="BT71" s="43"/>
      <c r="BU71" s="54"/>
      <c r="BV71" s="50"/>
      <c r="BW71" s="51"/>
      <c r="BX71" s="44"/>
      <c r="BY71" s="45"/>
      <c r="BZ71" s="55"/>
      <c r="CA71" s="134"/>
      <c r="CB71" s="135"/>
      <c r="CC71" s="46"/>
      <c r="CD71" s="52"/>
      <c r="CE71" s="53"/>
      <c r="CF71" s="47"/>
      <c r="CG71" s="42"/>
      <c r="CH71" s="57"/>
      <c r="CI71" s="43"/>
      <c r="CJ71" s="54"/>
      <c r="CK71" s="50"/>
      <c r="CL71" s="51"/>
      <c r="CM71" s="44"/>
      <c r="CN71" s="45"/>
      <c r="CO71" s="55"/>
      <c r="CP71" s="134"/>
      <c r="CQ71" s="135"/>
      <c r="CR71" s="46"/>
      <c r="CS71" s="52"/>
      <c r="CT71" s="53"/>
      <c r="CU71" s="47"/>
      <c r="CV71" s="42"/>
      <c r="CW71" s="57"/>
      <c r="CX71" s="43"/>
      <c r="CY71" s="54"/>
      <c r="CZ71" s="50"/>
      <c r="DA71" s="51"/>
      <c r="DB71" s="44"/>
      <c r="DC71" s="45"/>
      <c r="DD71" s="55"/>
      <c r="DE71" s="134"/>
      <c r="DF71" s="135"/>
      <c r="DG71" s="46"/>
      <c r="DH71" s="52"/>
      <c r="DI71" s="53"/>
      <c r="DJ71" s="47"/>
      <c r="DK71" s="42"/>
      <c r="DL71" s="57"/>
      <c r="DM71" s="43"/>
      <c r="DN71" s="54"/>
      <c r="DO71" s="50"/>
      <c r="DP71" s="51"/>
      <c r="DQ71" s="44"/>
      <c r="DR71" s="45"/>
      <c r="DS71" s="55"/>
      <c r="DT71" s="134"/>
      <c r="DU71" s="135"/>
      <c r="DV71" s="46"/>
      <c r="DW71" s="52"/>
      <c r="DX71" s="53"/>
      <c r="DY71" s="47"/>
      <c r="DZ71" s="42"/>
      <c r="EA71" s="57"/>
      <c r="EB71" s="43"/>
      <c r="EC71" s="54"/>
      <c r="ED71" s="50"/>
      <c r="EE71" s="51"/>
      <c r="EF71" s="44"/>
      <c r="EG71" s="45"/>
      <c r="EH71" s="55"/>
      <c r="EI71" s="134"/>
      <c r="EJ71" s="135"/>
      <c r="EK71" s="46"/>
      <c r="EL71" s="52"/>
      <c r="EM71" s="53"/>
      <c r="EN71" s="47"/>
      <c r="EO71" s="42"/>
      <c r="EP71" s="57"/>
      <c r="EQ71" s="43"/>
      <c r="ER71" s="54"/>
      <c r="ES71" s="50"/>
      <c r="ET71" s="51"/>
      <c r="EU71" s="44"/>
      <c r="EV71" s="45"/>
      <c r="EW71" s="55"/>
      <c r="EX71" s="134"/>
      <c r="EY71" s="135"/>
      <c r="EZ71" s="46"/>
      <c r="FA71" s="52"/>
      <c r="FB71" s="53"/>
      <c r="FC71" s="47"/>
      <c r="FD71" s="42"/>
      <c r="FE71" s="57"/>
      <c r="FF71" s="43"/>
      <c r="FG71" s="54"/>
      <c r="FH71" s="50"/>
      <c r="FI71" s="51"/>
      <c r="FJ71" s="44"/>
      <c r="FK71" s="45"/>
      <c r="FL71" s="55"/>
      <c r="FM71" s="134"/>
      <c r="FN71" s="135"/>
      <c r="FO71" s="46"/>
      <c r="FP71" s="52"/>
      <c r="FQ71" s="53"/>
      <c r="FR71" s="47"/>
      <c r="FS71" s="42"/>
      <c r="FT71" s="57"/>
      <c r="FU71" s="43"/>
      <c r="FV71" s="54"/>
      <c r="FW71" s="50"/>
      <c r="FX71" s="51"/>
      <c r="FY71" s="44"/>
      <c r="FZ71" s="45"/>
      <c r="GA71" s="55"/>
      <c r="GB71" s="134"/>
      <c r="GC71" s="135"/>
      <c r="GD71" s="46"/>
      <c r="GE71" s="52"/>
      <c r="GF71" s="53"/>
      <c r="GG71" s="47"/>
      <c r="GH71" s="42"/>
      <c r="GI71" s="57"/>
      <c r="GJ71" s="43"/>
      <c r="GK71" s="54"/>
      <c r="GL71" s="50"/>
      <c r="GM71" s="51"/>
      <c r="GN71" s="44"/>
      <c r="GO71" s="45"/>
      <c r="GP71" s="55"/>
      <c r="GQ71" s="134"/>
      <c r="GR71" s="135"/>
      <c r="GS71" s="46"/>
      <c r="GT71" s="52"/>
      <c r="GU71" s="53"/>
      <c r="GV71" s="47"/>
      <c r="GW71" s="42"/>
      <c r="GX71" s="57"/>
      <c r="GY71" s="43"/>
      <c r="GZ71" s="54"/>
      <c r="HA71" s="50"/>
      <c r="HB71" s="51"/>
      <c r="HC71" s="44"/>
      <c r="HD71" s="45"/>
      <c r="HE71" s="55"/>
      <c r="HF71" s="134"/>
      <c r="HG71" s="135"/>
      <c r="HH71" s="46"/>
      <c r="HI71" s="52"/>
      <c r="HJ71" s="53"/>
      <c r="HK71" s="47"/>
      <c r="HL71" s="42"/>
      <c r="HM71" s="57"/>
      <c r="HN71" s="43"/>
      <c r="HO71" s="54"/>
      <c r="HP71" s="50"/>
      <c r="HQ71" s="51"/>
      <c r="HR71" s="44"/>
      <c r="HS71" s="45"/>
      <c r="HT71" s="55"/>
      <c r="HU71" s="134"/>
      <c r="HV71" s="135"/>
      <c r="HW71" s="46"/>
      <c r="HX71" s="52"/>
      <c r="HY71" s="53"/>
      <c r="HZ71" s="47"/>
      <c r="IA71" s="42"/>
      <c r="IB71" s="57"/>
      <c r="IC71" s="43"/>
      <c r="ID71" s="54"/>
      <c r="IE71" s="50"/>
      <c r="IF71" s="51"/>
      <c r="IG71" s="44"/>
      <c r="IH71" s="45"/>
      <c r="II71" s="55"/>
      <c r="IJ71" s="134"/>
      <c r="IK71" s="135"/>
      <c r="IL71" s="46"/>
      <c r="IM71" s="52"/>
      <c r="IN71" s="53"/>
      <c r="IO71" s="47"/>
      <c r="IP71" s="42"/>
    </row>
    <row r="72" spans="1:250" hidden="1">
      <c r="B72" s="61"/>
      <c r="C72" s="62"/>
      <c r="D72" s="63"/>
      <c r="F72" s="64"/>
      <c r="G72" s="65"/>
      <c r="H72" s="153"/>
      <c r="I72" s="66"/>
      <c r="K72" s="38"/>
    </row>
    <row r="73" spans="1:250" hidden="1">
      <c r="B73" s="61"/>
      <c r="C73" s="62"/>
      <c r="D73" s="63"/>
      <c r="F73" s="64"/>
      <c r="G73" s="65"/>
      <c r="H73" s="153"/>
      <c r="I73" s="66"/>
      <c r="K73" s="38"/>
    </row>
    <row r="74" spans="1:250" hidden="1">
      <c r="B74" s="61"/>
      <c r="C74" s="62"/>
      <c r="D74" s="63"/>
      <c r="F74" s="64"/>
      <c r="G74" s="65"/>
      <c r="H74" s="153"/>
      <c r="I74" s="66"/>
      <c r="K74" s="38"/>
    </row>
    <row r="75" spans="1:250" hidden="1">
      <c r="B75" s="61"/>
      <c r="C75" s="62"/>
      <c r="D75" s="63"/>
      <c r="F75" s="64"/>
      <c r="G75" s="65"/>
      <c r="H75" s="153"/>
      <c r="I75" s="66"/>
      <c r="K75" s="38"/>
    </row>
    <row r="76" spans="1:250" hidden="1">
      <c r="B76" s="61"/>
      <c r="C76" s="62"/>
      <c r="D76" s="63"/>
      <c r="F76" s="64"/>
      <c r="G76" s="65"/>
      <c r="H76" s="153"/>
      <c r="I76" s="66"/>
      <c r="K76" s="38"/>
    </row>
    <row r="77" spans="1:250" hidden="1">
      <c r="B77" s="61"/>
      <c r="C77" s="62"/>
      <c r="D77" s="63"/>
      <c r="F77" s="64"/>
      <c r="G77" s="65"/>
      <c r="H77" s="153"/>
      <c r="I77" s="66"/>
      <c r="K77" s="38"/>
    </row>
    <row r="78" spans="1:250" hidden="1">
      <c r="B78" s="61"/>
      <c r="C78" s="62"/>
      <c r="D78" s="63"/>
      <c r="F78" s="64"/>
      <c r="G78" s="65"/>
      <c r="H78" s="153"/>
      <c r="I78" s="66"/>
      <c r="K78" s="38"/>
    </row>
    <row r="79" spans="1:250" hidden="1">
      <c r="B79" s="61"/>
      <c r="C79" s="62"/>
      <c r="D79" s="63"/>
      <c r="F79" s="64"/>
      <c r="G79" s="65"/>
      <c r="H79" s="153"/>
      <c r="I79" s="66"/>
      <c r="K79" s="38"/>
    </row>
    <row r="80" spans="1:250" hidden="1">
      <c r="B80" s="61"/>
      <c r="C80" s="62"/>
      <c r="D80" s="63"/>
      <c r="F80" s="64"/>
      <c r="G80" s="65"/>
      <c r="H80" s="153"/>
      <c r="I80" s="66"/>
      <c r="K80" s="38"/>
    </row>
    <row r="81" spans="2:11" hidden="1">
      <c r="B81" s="61"/>
      <c r="C81" s="62"/>
      <c r="D81" s="63"/>
      <c r="F81" s="64"/>
      <c r="G81" s="65"/>
      <c r="H81" s="153"/>
      <c r="I81" s="66"/>
      <c r="K81" s="38"/>
    </row>
    <row r="82" spans="2:11" hidden="1">
      <c r="B82" s="61"/>
      <c r="C82" s="62"/>
      <c r="D82" s="63"/>
      <c r="F82" s="64"/>
      <c r="G82" s="65"/>
      <c r="H82" s="153"/>
      <c r="I82" s="66"/>
      <c r="K82" s="38"/>
    </row>
    <row r="83" spans="2:11" hidden="1">
      <c r="B83" s="61"/>
      <c r="C83" s="62"/>
      <c r="D83" s="63"/>
      <c r="F83" s="64"/>
      <c r="G83" s="65"/>
      <c r="H83" s="153"/>
      <c r="I83" s="66"/>
      <c r="K83" s="38"/>
    </row>
    <row r="84" spans="2:11" hidden="1">
      <c r="B84" s="61"/>
      <c r="C84" s="62"/>
      <c r="D84" s="63"/>
      <c r="F84" s="64"/>
      <c r="G84" s="65"/>
      <c r="H84" s="153"/>
      <c r="I84" s="66"/>
      <c r="K84" s="38"/>
    </row>
    <row r="85" spans="2:11" hidden="1">
      <c r="B85" s="61"/>
      <c r="C85" s="62"/>
      <c r="D85" s="63"/>
      <c r="F85" s="64"/>
      <c r="G85" s="65"/>
      <c r="H85" s="153"/>
      <c r="I85" s="66"/>
      <c r="K85" s="38"/>
    </row>
    <row r="86" spans="2:11" hidden="1">
      <c r="B86" s="61"/>
      <c r="C86" s="62"/>
      <c r="D86" s="63"/>
      <c r="F86" s="64"/>
      <c r="G86" s="65"/>
      <c r="H86" s="153"/>
      <c r="I86" s="66"/>
      <c r="K86" s="38"/>
    </row>
    <row r="87" spans="2:11" hidden="1">
      <c r="B87" s="61"/>
      <c r="C87" s="62"/>
      <c r="D87" s="63"/>
      <c r="F87" s="64"/>
      <c r="G87" s="65"/>
      <c r="H87" s="153"/>
      <c r="I87" s="66"/>
      <c r="K87" s="38"/>
    </row>
    <row r="88" spans="2:11" hidden="1">
      <c r="B88" s="61"/>
      <c r="C88" s="62"/>
      <c r="D88" s="63"/>
      <c r="F88" s="64"/>
      <c r="G88" s="65"/>
      <c r="H88" s="153"/>
      <c r="I88" s="66"/>
      <c r="K88" s="38"/>
    </row>
    <row r="89" spans="2:11" hidden="1">
      <c r="B89" s="61"/>
      <c r="C89" s="62"/>
      <c r="D89" s="63"/>
      <c r="F89" s="64"/>
      <c r="G89" s="65"/>
      <c r="H89" s="153"/>
      <c r="I89" s="66"/>
      <c r="K89" s="38"/>
    </row>
    <row r="90" spans="2:11" hidden="1">
      <c r="B90" s="61"/>
      <c r="C90" s="62"/>
      <c r="D90" s="63"/>
      <c r="F90" s="64"/>
      <c r="G90" s="65"/>
      <c r="H90" s="153"/>
      <c r="I90" s="66"/>
      <c r="K90" s="38"/>
    </row>
    <row r="91" spans="2:11" hidden="1">
      <c r="B91" s="61"/>
      <c r="C91" s="62"/>
      <c r="D91" s="63"/>
      <c r="F91" s="64"/>
      <c r="G91" s="65"/>
      <c r="H91" s="153"/>
      <c r="I91" s="66"/>
      <c r="K91" s="38"/>
    </row>
    <row r="92" spans="2:11" hidden="1">
      <c r="B92" s="61"/>
      <c r="C92" s="62"/>
      <c r="D92" s="63"/>
      <c r="F92" s="64"/>
      <c r="G92" s="65"/>
      <c r="H92" s="153"/>
      <c r="I92" s="66"/>
      <c r="K92" s="38"/>
    </row>
    <row r="93" spans="2:11" hidden="1">
      <c r="B93" s="61"/>
      <c r="C93" s="62"/>
      <c r="D93" s="63"/>
      <c r="F93" s="64"/>
      <c r="G93" s="65"/>
      <c r="H93" s="153"/>
      <c r="I93" s="66"/>
      <c r="K93" s="38"/>
    </row>
    <row r="94" spans="2:11" hidden="1">
      <c r="B94" s="61"/>
      <c r="C94" s="62"/>
      <c r="D94" s="63"/>
      <c r="F94" s="64"/>
      <c r="G94" s="65"/>
      <c r="H94" s="153"/>
      <c r="I94" s="66"/>
      <c r="K94" s="38"/>
    </row>
    <row r="95" spans="2:11" hidden="1">
      <c r="B95" s="61"/>
      <c r="C95" s="62"/>
      <c r="D95" s="63"/>
      <c r="F95" s="64"/>
      <c r="G95" s="65"/>
      <c r="H95" s="153"/>
      <c r="I95" s="66"/>
      <c r="K95" s="38"/>
    </row>
    <row r="96" spans="2:11" hidden="1">
      <c r="B96" s="61"/>
      <c r="C96" s="62"/>
      <c r="D96" s="63"/>
      <c r="F96" s="64"/>
      <c r="G96" s="65"/>
      <c r="H96" s="153"/>
      <c r="I96" s="66"/>
      <c r="K96" s="38"/>
    </row>
    <row r="97" spans="2:11" hidden="1">
      <c r="B97" s="61"/>
      <c r="C97" s="62"/>
      <c r="D97" s="63"/>
      <c r="F97" s="64"/>
      <c r="G97" s="65"/>
      <c r="H97" s="153"/>
      <c r="I97" s="66"/>
      <c r="K97" s="38"/>
    </row>
    <row r="98" spans="2:11" hidden="1">
      <c r="B98" s="61"/>
      <c r="C98" s="62"/>
      <c r="D98" s="63"/>
      <c r="F98" s="64"/>
      <c r="G98" s="65"/>
      <c r="H98" s="153"/>
      <c r="I98" s="66"/>
      <c r="K98" s="38"/>
    </row>
    <row r="99" spans="2:11" hidden="1">
      <c r="B99" s="61"/>
      <c r="C99" s="62"/>
      <c r="D99" s="63"/>
      <c r="F99" s="64"/>
      <c r="G99" s="65"/>
      <c r="H99" s="153"/>
      <c r="I99" s="66"/>
      <c r="K99" s="38"/>
    </row>
    <row r="100" spans="2:11" hidden="1">
      <c r="B100" s="61"/>
      <c r="C100" s="62"/>
      <c r="D100" s="63"/>
      <c r="F100" s="64"/>
      <c r="G100" s="65"/>
      <c r="H100" s="153"/>
      <c r="I100" s="66"/>
      <c r="K100" s="38"/>
    </row>
    <row r="101" spans="2:11" hidden="1">
      <c r="B101" s="61"/>
      <c r="C101" s="62"/>
      <c r="D101" s="63"/>
      <c r="F101" s="64"/>
      <c r="G101" s="65"/>
      <c r="H101" s="153"/>
      <c r="I101" s="66"/>
      <c r="K101" s="38"/>
    </row>
    <row r="102" spans="2:11" hidden="1">
      <c r="B102" s="61"/>
      <c r="C102" s="62"/>
      <c r="D102" s="63"/>
      <c r="F102" s="64"/>
      <c r="G102" s="65"/>
      <c r="H102" s="153"/>
      <c r="I102" s="66"/>
      <c r="K102" s="38"/>
    </row>
    <row r="103" spans="2:11" hidden="1">
      <c r="B103" s="61"/>
      <c r="C103" s="62"/>
      <c r="D103" s="63"/>
      <c r="F103" s="64"/>
      <c r="G103" s="65"/>
      <c r="H103" s="153"/>
      <c r="I103" s="66"/>
      <c r="K103" s="38"/>
    </row>
    <row r="104" spans="2:11" hidden="1">
      <c r="B104" s="61"/>
      <c r="C104" s="62"/>
      <c r="D104" s="63"/>
      <c r="F104" s="64"/>
      <c r="G104" s="65"/>
      <c r="H104" s="153"/>
      <c r="I104" s="66"/>
      <c r="K104" s="38"/>
    </row>
    <row r="105" spans="2:11" hidden="1">
      <c r="B105" s="61"/>
      <c r="C105" s="62"/>
      <c r="D105" s="63"/>
      <c r="F105" s="64"/>
      <c r="G105" s="65"/>
      <c r="H105" s="153"/>
      <c r="I105" s="66"/>
      <c r="K105" s="38"/>
    </row>
    <row r="106" spans="2:11" hidden="1">
      <c r="B106" s="61"/>
      <c r="C106" s="62"/>
      <c r="D106" s="63"/>
      <c r="F106" s="64"/>
      <c r="G106" s="65"/>
      <c r="H106" s="153"/>
      <c r="I106" s="66"/>
      <c r="K106" s="38"/>
    </row>
    <row r="107" spans="2:11" hidden="1">
      <c r="B107" s="61"/>
      <c r="C107" s="62"/>
      <c r="D107" s="63"/>
      <c r="F107" s="64"/>
      <c r="G107" s="65"/>
      <c r="H107" s="153"/>
      <c r="I107" s="66"/>
      <c r="K107" s="38"/>
    </row>
    <row r="108" spans="2:11" hidden="1">
      <c r="B108" s="61"/>
      <c r="C108" s="62"/>
      <c r="D108" s="63"/>
      <c r="F108" s="64"/>
      <c r="G108" s="65"/>
      <c r="H108" s="153"/>
      <c r="I108" s="66"/>
      <c r="K108" s="38"/>
    </row>
    <row r="109" spans="2:11" hidden="1">
      <c r="B109" s="61"/>
      <c r="C109" s="62"/>
      <c r="D109" s="63"/>
      <c r="F109" s="64"/>
      <c r="G109" s="65"/>
      <c r="H109" s="153"/>
      <c r="I109" s="66"/>
      <c r="K109" s="38"/>
    </row>
    <row r="110" spans="2:11" hidden="1">
      <c r="B110" s="61"/>
      <c r="C110" s="62"/>
      <c r="D110" s="63"/>
      <c r="F110" s="64"/>
      <c r="G110" s="65"/>
      <c r="H110" s="153"/>
      <c r="I110" s="66"/>
      <c r="K110" s="38"/>
    </row>
    <row r="111" spans="2:11" hidden="1">
      <c r="B111" s="61"/>
      <c r="C111" s="62"/>
      <c r="D111" s="63"/>
      <c r="F111" s="64"/>
      <c r="G111" s="65"/>
      <c r="H111" s="153"/>
      <c r="I111" s="66"/>
      <c r="K111" s="38"/>
    </row>
    <row r="112" spans="2:11" hidden="1">
      <c r="B112" s="61"/>
      <c r="C112" s="62"/>
      <c r="D112" s="63"/>
      <c r="F112" s="64"/>
      <c r="G112" s="65"/>
      <c r="H112" s="153"/>
      <c r="I112" s="66"/>
      <c r="K112" s="38"/>
    </row>
    <row r="113" spans="2:11" hidden="1">
      <c r="B113" s="61"/>
      <c r="C113" s="62"/>
      <c r="D113" s="63"/>
      <c r="F113" s="64"/>
      <c r="G113" s="65"/>
      <c r="H113" s="153"/>
      <c r="I113" s="66"/>
      <c r="K113" s="38"/>
    </row>
    <row r="114" spans="2:11" hidden="1">
      <c r="B114" s="61"/>
      <c r="C114" s="62"/>
      <c r="D114" s="63"/>
      <c r="F114" s="64"/>
      <c r="G114" s="65"/>
      <c r="H114" s="153"/>
      <c r="I114" s="66"/>
      <c r="K114" s="38"/>
    </row>
    <row r="115" spans="2:11" hidden="1">
      <c r="B115" s="61"/>
      <c r="C115" s="62"/>
      <c r="D115" s="63"/>
      <c r="F115" s="64"/>
      <c r="G115" s="65"/>
      <c r="H115" s="153"/>
      <c r="I115" s="66"/>
      <c r="K115" s="38"/>
    </row>
    <row r="116" spans="2:11" hidden="1">
      <c r="B116" s="61"/>
      <c r="C116" s="62"/>
      <c r="D116" s="63"/>
      <c r="F116" s="64"/>
      <c r="G116" s="65"/>
      <c r="H116" s="153"/>
      <c r="I116" s="66"/>
      <c r="K116" s="38"/>
    </row>
    <row r="117" spans="2:11" hidden="1">
      <c r="B117" s="61"/>
      <c r="C117" s="62"/>
      <c r="D117" s="63"/>
      <c r="F117" s="64"/>
      <c r="G117" s="65"/>
      <c r="H117" s="153"/>
      <c r="I117" s="66"/>
      <c r="K117" s="38"/>
    </row>
    <row r="118" spans="2:11" hidden="1">
      <c r="B118" s="61"/>
      <c r="C118" s="62"/>
      <c r="D118" s="63"/>
      <c r="F118" s="64"/>
      <c r="G118" s="65"/>
      <c r="H118" s="153"/>
      <c r="I118" s="66"/>
      <c r="K118" s="38"/>
    </row>
    <row r="119" spans="2:11" hidden="1">
      <c r="B119" s="61"/>
      <c r="C119" s="62"/>
      <c r="D119" s="63"/>
      <c r="F119" s="64"/>
      <c r="G119" s="65"/>
      <c r="H119" s="153"/>
      <c r="I119" s="66"/>
      <c r="K119" s="38"/>
    </row>
    <row r="120" spans="2:11" hidden="1">
      <c r="B120" s="61"/>
      <c r="C120" s="62"/>
      <c r="D120" s="63"/>
      <c r="F120" s="64"/>
      <c r="G120" s="65"/>
      <c r="H120" s="153"/>
      <c r="I120" s="66"/>
      <c r="K120" s="38"/>
    </row>
    <row r="121" spans="2:11" hidden="1">
      <c r="B121" s="61"/>
      <c r="C121" s="62"/>
      <c r="D121" s="63"/>
      <c r="F121" s="64"/>
      <c r="G121" s="65"/>
      <c r="H121" s="153"/>
      <c r="I121" s="66"/>
      <c r="K121" s="38"/>
    </row>
    <row r="122" spans="2:11" hidden="1">
      <c r="B122" s="61"/>
      <c r="C122" s="62"/>
      <c r="D122" s="63"/>
      <c r="F122" s="64"/>
      <c r="G122" s="65"/>
      <c r="H122" s="153"/>
      <c r="I122" s="66"/>
      <c r="K122" s="38"/>
    </row>
    <row r="123" spans="2:11" hidden="1">
      <c r="B123" s="61"/>
      <c r="C123" s="62"/>
      <c r="D123" s="63"/>
      <c r="F123" s="64"/>
      <c r="G123" s="65"/>
      <c r="H123" s="153"/>
      <c r="I123" s="66"/>
      <c r="K123" s="38"/>
    </row>
    <row r="124" spans="2:11" hidden="1">
      <c r="B124" s="61"/>
      <c r="C124" s="62"/>
      <c r="D124" s="63"/>
      <c r="F124" s="64"/>
      <c r="G124" s="65"/>
      <c r="H124" s="153"/>
      <c r="I124" s="66"/>
      <c r="K124" s="38"/>
    </row>
    <row r="125" spans="2:11" hidden="1">
      <c r="B125" s="61"/>
      <c r="C125" s="62"/>
      <c r="D125" s="63"/>
      <c r="F125" s="64"/>
      <c r="G125" s="65"/>
      <c r="H125" s="153"/>
      <c r="I125" s="66"/>
      <c r="K125" s="38"/>
    </row>
    <row r="126" spans="2:11" hidden="1">
      <c r="B126" s="61"/>
      <c r="C126" s="62"/>
      <c r="D126" s="63"/>
      <c r="F126" s="64"/>
      <c r="G126" s="65"/>
      <c r="H126" s="153"/>
      <c r="I126" s="66"/>
      <c r="K126" s="38"/>
    </row>
    <row r="127" spans="2:11" hidden="1">
      <c r="B127" s="61"/>
      <c r="C127" s="62"/>
      <c r="D127" s="63"/>
      <c r="F127" s="64"/>
      <c r="G127" s="65"/>
      <c r="H127" s="153"/>
      <c r="I127" s="66"/>
      <c r="K127" s="38"/>
    </row>
    <row r="128" spans="2:11" hidden="1">
      <c r="B128" s="61"/>
      <c r="C128" s="62"/>
      <c r="D128" s="63"/>
      <c r="F128" s="64"/>
      <c r="G128" s="65"/>
      <c r="H128" s="153"/>
      <c r="I128" s="66"/>
      <c r="K128" s="38"/>
    </row>
    <row r="129" spans="2:11" hidden="1">
      <c r="B129" s="61"/>
      <c r="C129" s="62"/>
      <c r="D129" s="63"/>
      <c r="F129" s="64"/>
      <c r="G129" s="65"/>
      <c r="H129" s="153"/>
      <c r="I129" s="66"/>
      <c r="K129" s="38"/>
    </row>
    <row r="130" spans="2:11" hidden="1">
      <c r="B130" s="61"/>
      <c r="C130" s="62"/>
      <c r="D130" s="63"/>
      <c r="F130" s="64"/>
      <c r="G130" s="65"/>
      <c r="H130" s="153"/>
      <c r="I130" s="66"/>
      <c r="K130" s="38"/>
    </row>
    <row r="131" spans="2:11" hidden="1">
      <c r="B131" s="61"/>
      <c r="C131" s="62"/>
      <c r="D131" s="63"/>
      <c r="F131" s="64"/>
      <c r="G131" s="65"/>
      <c r="H131" s="153"/>
      <c r="I131" s="66"/>
      <c r="K131" s="38"/>
    </row>
    <row r="132" spans="2:11" hidden="1">
      <c r="B132" s="61"/>
      <c r="C132" s="62"/>
      <c r="D132" s="63"/>
      <c r="F132" s="64"/>
      <c r="G132" s="65"/>
      <c r="H132" s="153"/>
      <c r="I132" s="66"/>
      <c r="K132" s="38"/>
    </row>
    <row r="133" spans="2:11" hidden="1">
      <c r="B133" s="61"/>
      <c r="C133" s="62"/>
      <c r="D133" s="63"/>
      <c r="F133" s="64"/>
      <c r="G133" s="65"/>
      <c r="H133" s="153"/>
      <c r="I133" s="66"/>
      <c r="K133" s="38"/>
    </row>
    <row r="134" spans="2:11" hidden="1">
      <c r="B134" s="61"/>
      <c r="C134" s="62"/>
      <c r="D134" s="63"/>
      <c r="F134" s="64"/>
      <c r="G134" s="65"/>
      <c r="H134" s="153"/>
      <c r="I134" s="66"/>
      <c r="K134" s="38"/>
    </row>
    <row r="135" spans="2:11" hidden="1">
      <c r="B135" s="61"/>
      <c r="C135" s="62"/>
      <c r="D135" s="63"/>
      <c r="F135" s="64"/>
      <c r="G135" s="65"/>
      <c r="H135" s="153"/>
      <c r="I135" s="66"/>
      <c r="K135" s="38"/>
    </row>
    <row r="136" spans="2:11" hidden="1">
      <c r="B136" s="61"/>
      <c r="C136" s="62"/>
      <c r="D136" s="63"/>
      <c r="F136" s="64"/>
      <c r="G136" s="65"/>
      <c r="H136" s="153"/>
      <c r="I136" s="66"/>
      <c r="K136" s="38"/>
    </row>
    <row r="137" spans="2:11" hidden="1">
      <c r="B137" s="61"/>
      <c r="C137" s="62"/>
      <c r="D137" s="63"/>
      <c r="F137" s="64"/>
      <c r="G137" s="65"/>
      <c r="H137" s="153"/>
      <c r="I137" s="66"/>
      <c r="K137" s="38"/>
    </row>
    <row r="138" spans="2:11" hidden="1">
      <c r="B138" s="61"/>
      <c r="C138" s="62"/>
      <c r="D138" s="63"/>
      <c r="F138" s="64"/>
      <c r="G138" s="65"/>
      <c r="H138" s="153"/>
      <c r="I138" s="66"/>
      <c r="K138" s="38"/>
    </row>
    <row r="139" spans="2:11" hidden="1">
      <c r="B139" s="61"/>
      <c r="C139" s="62"/>
      <c r="D139" s="63"/>
      <c r="F139" s="64"/>
      <c r="G139" s="65"/>
      <c r="H139" s="153"/>
      <c r="I139" s="66"/>
      <c r="K139" s="38"/>
    </row>
    <row r="140" spans="2:11" hidden="1">
      <c r="B140" s="61"/>
      <c r="C140" s="62"/>
      <c r="D140" s="63"/>
      <c r="F140" s="64"/>
      <c r="G140" s="65"/>
      <c r="H140" s="153"/>
      <c r="I140" s="66"/>
      <c r="K140" s="38"/>
    </row>
    <row r="141" spans="2:11" hidden="1">
      <c r="B141" s="61"/>
      <c r="C141" s="62"/>
      <c r="D141" s="63"/>
      <c r="F141" s="64"/>
      <c r="G141" s="65"/>
      <c r="H141" s="153"/>
      <c r="I141" s="66"/>
      <c r="K141" s="38"/>
    </row>
    <row r="142" spans="2:11" hidden="1">
      <c r="B142" s="61"/>
      <c r="C142" s="62"/>
      <c r="D142" s="63"/>
      <c r="F142" s="64"/>
      <c r="G142" s="65"/>
      <c r="H142" s="153"/>
      <c r="I142" s="66"/>
      <c r="K142" s="38"/>
    </row>
    <row r="143" spans="2:11" hidden="1">
      <c r="B143" s="61"/>
      <c r="C143" s="62"/>
      <c r="D143" s="63"/>
      <c r="F143" s="64"/>
      <c r="G143" s="65"/>
      <c r="H143" s="153"/>
      <c r="I143" s="66"/>
      <c r="K143" s="38"/>
    </row>
    <row r="144" spans="2:11" hidden="1">
      <c r="B144" s="61"/>
      <c r="C144" s="62"/>
      <c r="D144" s="63"/>
      <c r="F144" s="64"/>
      <c r="G144" s="65"/>
      <c r="H144" s="153"/>
      <c r="I144" s="66"/>
      <c r="K144" s="38"/>
    </row>
    <row r="145" spans="2:11" hidden="1">
      <c r="B145" s="61"/>
      <c r="C145" s="62"/>
      <c r="D145" s="63"/>
      <c r="F145" s="64"/>
      <c r="G145" s="65"/>
      <c r="H145" s="153"/>
      <c r="I145" s="66"/>
      <c r="K145" s="38"/>
    </row>
    <row r="146" spans="2:11" hidden="1">
      <c r="B146" s="61"/>
      <c r="C146" s="62"/>
      <c r="D146" s="63"/>
      <c r="F146" s="64"/>
      <c r="G146" s="65"/>
      <c r="H146" s="153"/>
      <c r="I146" s="66"/>
      <c r="K146" s="38"/>
    </row>
    <row r="147" spans="2:11" hidden="1">
      <c r="B147" s="61"/>
      <c r="C147" s="62"/>
      <c r="D147" s="63"/>
      <c r="F147" s="64"/>
      <c r="G147" s="65"/>
      <c r="H147" s="153"/>
      <c r="I147" s="66"/>
      <c r="K147" s="38"/>
    </row>
    <row r="148" spans="2:11" hidden="1">
      <c r="B148" s="61"/>
      <c r="C148" s="62"/>
      <c r="D148" s="63"/>
      <c r="F148" s="64"/>
      <c r="G148" s="65"/>
      <c r="H148" s="153"/>
      <c r="I148" s="66"/>
      <c r="K148" s="38"/>
    </row>
    <row r="149" spans="2:11" hidden="1">
      <c r="B149" s="61"/>
      <c r="C149" s="62"/>
      <c r="D149" s="63"/>
      <c r="F149" s="64"/>
      <c r="G149" s="65"/>
      <c r="H149" s="153"/>
      <c r="I149" s="66"/>
      <c r="K149" s="38"/>
    </row>
    <row r="150" spans="2:11" hidden="1">
      <c r="B150" s="61"/>
      <c r="C150" s="62"/>
      <c r="D150" s="63"/>
      <c r="F150" s="64"/>
      <c r="G150" s="65"/>
      <c r="H150" s="153"/>
      <c r="I150" s="66"/>
      <c r="K150" s="38"/>
    </row>
    <row r="151" spans="2:11" hidden="1">
      <c r="B151" s="61"/>
      <c r="C151" s="62"/>
      <c r="D151" s="63"/>
      <c r="F151" s="64"/>
      <c r="G151" s="65"/>
      <c r="H151" s="153"/>
      <c r="I151" s="66"/>
      <c r="K151" s="38"/>
    </row>
    <row r="152" spans="2:11" hidden="1">
      <c r="B152" s="61"/>
      <c r="C152" s="62"/>
      <c r="D152" s="63"/>
      <c r="F152" s="64"/>
      <c r="G152" s="65"/>
      <c r="H152" s="153"/>
      <c r="I152" s="66"/>
      <c r="K152" s="38"/>
    </row>
    <row r="153" spans="2:11" hidden="1">
      <c r="B153" s="61"/>
      <c r="C153" s="62"/>
      <c r="D153" s="63"/>
      <c r="F153" s="64"/>
      <c r="G153" s="65"/>
      <c r="H153" s="153"/>
      <c r="I153" s="66"/>
      <c r="K153" s="38"/>
    </row>
    <row r="154" spans="2:11" hidden="1">
      <c r="B154" s="61"/>
      <c r="C154" s="62"/>
      <c r="D154" s="63"/>
      <c r="F154" s="64"/>
      <c r="G154" s="65"/>
      <c r="H154" s="153"/>
      <c r="I154" s="66"/>
      <c r="K154" s="38"/>
    </row>
    <row r="155" spans="2:11" hidden="1">
      <c r="B155" s="61"/>
      <c r="C155" s="62"/>
      <c r="D155" s="63"/>
      <c r="F155" s="64"/>
      <c r="G155" s="65"/>
      <c r="H155" s="153"/>
      <c r="I155" s="66"/>
      <c r="K155" s="38"/>
    </row>
    <row r="156" spans="2:11" hidden="1">
      <c r="B156" s="61"/>
      <c r="C156" s="62"/>
      <c r="D156" s="63"/>
      <c r="F156" s="64"/>
      <c r="G156" s="65"/>
      <c r="H156" s="153"/>
      <c r="I156" s="66"/>
      <c r="K156" s="38"/>
    </row>
    <row r="157" spans="2:11" hidden="1">
      <c r="B157" s="61"/>
      <c r="C157" s="62"/>
      <c r="D157" s="63"/>
      <c r="F157" s="64"/>
      <c r="G157" s="65"/>
      <c r="H157" s="153"/>
      <c r="I157" s="66"/>
      <c r="K157" s="38"/>
    </row>
    <row r="158" spans="2:11" hidden="1">
      <c r="B158" s="61"/>
      <c r="C158" s="62"/>
      <c r="D158" s="63"/>
      <c r="F158" s="64"/>
      <c r="G158" s="65"/>
      <c r="H158" s="153"/>
      <c r="I158" s="66"/>
      <c r="K158" s="38"/>
    </row>
    <row r="159" spans="2:11" hidden="1">
      <c r="B159" s="61"/>
      <c r="C159" s="62"/>
      <c r="D159" s="63"/>
      <c r="F159" s="64"/>
      <c r="G159" s="65"/>
      <c r="H159" s="153"/>
      <c r="I159" s="66"/>
      <c r="K159" s="38"/>
    </row>
    <row r="160" spans="2:11" hidden="1">
      <c r="B160" s="61"/>
      <c r="C160" s="62"/>
      <c r="D160" s="63"/>
      <c r="F160" s="64"/>
      <c r="G160" s="65"/>
      <c r="H160" s="153"/>
      <c r="I160" s="66"/>
      <c r="K160" s="38"/>
    </row>
    <row r="161" spans="2:11" hidden="1">
      <c r="B161" s="61"/>
      <c r="C161" s="62"/>
      <c r="D161" s="63"/>
      <c r="F161" s="64"/>
      <c r="G161" s="65"/>
      <c r="H161" s="153"/>
      <c r="I161" s="66"/>
      <c r="K161" s="38"/>
    </row>
    <row r="162" spans="2:11" hidden="1">
      <c r="B162" s="61"/>
      <c r="C162" s="62"/>
      <c r="D162" s="63"/>
      <c r="F162" s="64"/>
      <c r="G162" s="65"/>
      <c r="H162" s="153"/>
      <c r="I162" s="66"/>
      <c r="K162" s="38"/>
    </row>
    <row r="163" spans="2:11" hidden="1">
      <c r="B163" s="61"/>
      <c r="C163" s="62"/>
      <c r="D163" s="63"/>
      <c r="F163" s="64"/>
      <c r="G163" s="65"/>
      <c r="H163" s="153"/>
      <c r="I163" s="66"/>
      <c r="K163" s="38"/>
    </row>
    <row r="164" spans="2:11" hidden="1">
      <c r="B164" s="61"/>
      <c r="C164" s="62"/>
      <c r="D164" s="63"/>
      <c r="F164" s="64"/>
      <c r="G164" s="65"/>
      <c r="H164" s="153"/>
      <c r="I164" s="66"/>
      <c r="K164" s="38"/>
    </row>
    <row r="165" spans="2:11" hidden="1">
      <c r="B165" s="61"/>
      <c r="C165" s="62"/>
      <c r="D165" s="63"/>
      <c r="F165" s="64"/>
      <c r="G165" s="65"/>
      <c r="H165" s="153"/>
      <c r="I165" s="66"/>
      <c r="K165" s="38"/>
    </row>
    <row r="166" spans="2:11" hidden="1">
      <c r="B166" s="61"/>
      <c r="C166" s="62"/>
      <c r="D166" s="63"/>
      <c r="F166" s="64"/>
      <c r="G166" s="65"/>
      <c r="H166" s="153"/>
      <c r="I166" s="66"/>
      <c r="K166" s="38"/>
    </row>
    <row r="167" spans="2:11" hidden="1">
      <c r="B167" s="61"/>
      <c r="C167" s="62"/>
      <c r="D167" s="63"/>
      <c r="F167" s="64"/>
      <c r="G167" s="65"/>
      <c r="H167" s="153"/>
      <c r="I167" s="66"/>
      <c r="K167" s="38"/>
    </row>
    <row r="168" spans="2:11" hidden="1">
      <c r="B168" s="61"/>
      <c r="C168" s="62"/>
      <c r="D168" s="63"/>
      <c r="F168" s="64"/>
      <c r="G168" s="65"/>
      <c r="H168" s="153"/>
      <c r="I168" s="66"/>
      <c r="K168" s="38"/>
    </row>
    <row r="169" spans="2:11" hidden="1">
      <c r="B169" s="61"/>
      <c r="C169" s="62"/>
      <c r="D169" s="63"/>
      <c r="F169" s="64"/>
      <c r="G169" s="65"/>
      <c r="H169" s="153"/>
      <c r="I169" s="66"/>
      <c r="K169" s="38"/>
    </row>
    <row r="170" spans="2:11" hidden="1">
      <c r="B170" s="61"/>
      <c r="C170" s="62"/>
      <c r="D170" s="63"/>
      <c r="F170" s="64"/>
      <c r="G170" s="65"/>
      <c r="H170" s="153"/>
      <c r="I170" s="66"/>
      <c r="K170" s="38"/>
    </row>
    <row r="171" spans="2:11" hidden="1">
      <c r="B171" s="61"/>
      <c r="C171" s="62"/>
      <c r="D171" s="63"/>
      <c r="F171" s="64"/>
      <c r="G171" s="65"/>
      <c r="H171" s="153"/>
      <c r="I171" s="66"/>
      <c r="K171" s="38"/>
    </row>
    <row r="172" spans="2:11" hidden="1">
      <c r="B172" s="61"/>
      <c r="C172" s="62"/>
      <c r="D172" s="63"/>
      <c r="F172" s="64"/>
      <c r="G172" s="65"/>
      <c r="H172" s="153"/>
      <c r="I172" s="66"/>
      <c r="K172" s="38"/>
    </row>
    <row r="173" spans="2:11" hidden="1">
      <c r="B173" s="61"/>
      <c r="C173" s="62"/>
      <c r="D173" s="63"/>
      <c r="F173" s="64"/>
      <c r="G173" s="65"/>
      <c r="H173" s="153"/>
      <c r="I173" s="66"/>
      <c r="K173" s="38"/>
    </row>
    <row r="174" spans="2:11" hidden="1">
      <c r="B174" s="61"/>
      <c r="C174" s="62"/>
      <c r="D174" s="63"/>
      <c r="F174" s="64"/>
      <c r="G174" s="65"/>
      <c r="H174" s="153"/>
      <c r="I174" s="66"/>
      <c r="K174" s="38"/>
    </row>
    <row r="175" spans="2:11" hidden="1">
      <c r="B175" s="61"/>
      <c r="C175" s="62"/>
      <c r="D175" s="63"/>
      <c r="F175" s="64"/>
      <c r="G175" s="65"/>
      <c r="H175" s="153"/>
      <c r="I175" s="66"/>
      <c r="K175" s="38"/>
    </row>
    <row r="176" spans="2:11" hidden="1">
      <c r="B176" s="61"/>
      <c r="C176" s="62"/>
      <c r="D176" s="63"/>
      <c r="F176" s="64"/>
      <c r="G176" s="65"/>
      <c r="H176" s="153"/>
      <c r="I176" s="66"/>
      <c r="K176" s="38"/>
    </row>
    <row r="177" spans="2:11" hidden="1">
      <c r="B177" s="61"/>
      <c r="C177" s="62"/>
      <c r="D177" s="63"/>
      <c r="F177" s="64"/>
      <c r="G177" s="65"/>
      <c r="H177" s="153"/>
      <c r="I177" s="66"/>
      <c r="K177" s="38"/>
    </row>
    <row r="178" spans="2:11" hidden="1">
      <c r="B178" s="61"/>
      <c r="C178" s="62"/>
      <c r="D178" s="63"/>
      <c r="F178" s="64"/>
      <c r="G178" s="65"/>
      <c r="H178" s="153"/>
      <c r="I178" s="66"/>
      <c r="K178" s="38"/>
    </row>
    <row r="179" spans="2:11" hidden="1">
      <c r="B179" s="61"/>
      <c r="C179" s="62"/>
      <c r="D179" s="63"/>
      <c r="F179" s="64"/>
      <c r="G179" s="65"/>
      <c r="H179" s="153"/>
      <c r="I179" s="66"/>
      <c r="K179" s="38"/>
    </row>
    <row r="180" spans="2:11" hidden="1">
      <c r="B180" s="61"/>
      <c r="C180" s="62"/>
      <c r="D180" s="63"/>
      <c r="F180" s="64"/>
      <c r="G180" s="65"/>
      <c r="H180" s="153"/>
      <c r="I180" s="66"/>
      <c r="K180" s="38"/>
    </row>
    <row r="181" spans="2:11" hidden="1">
      <c r="B181" s="61"/>
      <c r="C181" s="62"/>
      <c r="D181" s="63"/>
      <c r="F181" s="64"/>
      <c r="G181" s="65"/>
      <c r="H181" s="153"/>
      <c r="I181" s="66"/>
      <c r="K181" s="38"/>
    </row>
    <row r="182" spans="2:11" hidden="1">
      <c r="B182" s="61"/>
      <c r="C182" s="62"/>
      <c r="D182" s="63"/>
      <c r="F182" s="64"/>
      <c r="G182" s="65"/>
      <c r="H182" s="153"/>
      <c r="I182" s="66"/>
      <c r="K182" s="38"/>
    </row>
    <row r="183" spans="2:11" hidden="1">
      <c r="B183" s="61"/>
      <c r="C183" s="62"/>
      <c r="D183" s="63"/>
      <c r="F183" s="64"/>
      <c r="G183" s="65"/>
      <c r="H183" s="153"/>
      <c r="I183" s="66"/>
      <c r="K183" s="38"/>
    </row>
    <row r="184" spans="2:11" hidden="1">
      <c r="B184" s="61"/>
      <c r="C184" s="62"/>
      <c r="D184" s="63"/>
      <c r="F184" s="64"/>
      <c r="G184" s="65"/>
      <c r="H184" s="153"/>
      <c r="I184" s="66"/>
      <c r="K184" s="38"/>
    </row>
    <row r="185" spans="2:11" hidden="1">
      <c r="B185" s="61"/>
      <c r="C185" s="62"/>
      <c r="D185" s="63"/>
      <c r="F185" s="64"/>
      <c r="G185" s="65"/>
      <c r="H185" s="153"/>
      <c r="I185" s="66"/>
      <c r="K185" s="38"/>
    </row>
    <row r="186" spans="2:11" hidden="1">
      <c r="B186" s="61"/>
      <c r="C186" s="62"/>
      <c r="D186" s="63"/>
      <c r="F186" s="64"/>
      <c r="G186" s="65"/>
      <c r="H186" s="153"/>
      <c r="I186" s="66"/>
      <c r="K186" s="38"/>
    </row>
    <row r="187" spans="2:11" hidden="1">
      <c r="B187" s="61"/>
      <c r="C187" s="62"/>
      <c r="D187" s="63"/>
      <c r="F187" s="64"/>
      <c r="G187" s="65"/>
      <c r="H187" s="153"/>
      <c r="I187" s="66"/>
      <c r="K187" s="38"/>
    </row>
    <row r="188" spans="2:11" hidden="1">
      <c r="B188" s="61"/>
      <c r="C188" s="62"/>
      <c r="D188" s="63"/>
      <c r="F188" s="64"/>
      <c r="G188" s="65"/>
      <c r="H188" s="153"/>
      <c r="I188" s="66"/>
      <c r="K188" s="38"/>
    </row>
    <row r="189" spans="2:11" hidden="1">
      <c r="B189" s="61"/>
      <c r="C189" s="62"/>
      <c r="D189" s="63"/>
      <c r="F189" s="64"/>
      <c r="G189" s="65"/>
      <c r="H189" s="153"/>
      <c r="I189" s="66"/>
      <c r="K189" s="38"/>
    </row>
    <row r="190" spans="2:11" hidden="1">
      <c r="B190" s="61"/>
      <c r="C190" s="62"/>
      <c r="D190" s="63"/>
      <c r="F190" s="64"/>
      <c r="G190" s="65"/>
      <c r="H190" s="153"/>
      <c r="I190" s="66"/>
      <c r="K190" s="38"/>
    </row>
    <row r="191" spans="2:11" hidden="1">
      <c r="B191" s="61"/>
      <c r="C191" s="62"/>
      <c r="D191" s="63"/>
      <c r="F191" s="64"/>
      <c r="G191" s="65"/>
      <c r="H191" s="153"/>
      <c r="I191" s="66"/>
      <c r="K191" s="38"/>
    </row>
    <row r="192" spans="2:11" hidden="1">
      <c r="B192" s="61"/>
      <c r="C192" s="62"/>
      <c r="D192" s="63"/>
      <c r="F192" s="64"/>
      <c r="G192" s="65"/>
      <c r="H192" s="153"/>
      <c r="I192" s="66"/>
      <c r="K192" s="38"/>
    </row>
    <row r="193" spans="2:11" hidden="1">
      <c r="B193" s="61"/>
      <c r="C193" s="62"/>
      <c r="D193" s="63"/>
      <c r="F193" s="64"/>
      <c r="G193" s="65"/>
      <c r="H193" s="153"/>
      <c r="I193" s="66"/>
      <c r="K193" s="38"/>
    </row>
    <row r="194" spans="2:11" hidden="1">
      <c r="B194" s="61"/>
      <c r="C194" s="62"/>
      <c r="D194" s="63"/>
      <c r="F194" s="64"/>
      <c r="G194" s="65"/>
      <c r="H194" s="153"/>
      <c r="I194" s="66"/>
      <c r="K194" s="38"/>
    </row>
    <row r="195" spans="2:11" hidden="1">
      <c r="B195" s="61"/>
      <c r="C195" s="62"/>
      <c r="D195" s="63"/>
      <c r="F195" s="64"/>
      <c r="G195" s="65"/>
      <c r="H195" s="153"/>
      <c r="I195" s="66"/>
      <c r="K195" s="38"/>
    </row>
    <row r="196" spans="2:11" hidden="1">
      <c r="B196" s="61"/>
      <c r="C196" s="62"/>
      <c r="D196" s="63"/>
      <c r="F196" s="64"/>
      <c r="G196" s="65"/>
      <c r="H196" s="153"/>
      <c r="I196" s="66"/>
      <c r="K196" s="38"/>
    </row>
    <row r="197" spans="2:11" hidden="1">
      <c r="B197" s="61"/>
      <c r="C197" s="62"/>
      <c r="D197" s="63"/>
      <c r="F197" s="64"/>
      <c r="G197" s="65"/>
      <c r="H197" s="153"/>
      <c r="I197" s="66"/>
      <c r="K197" s="38"/>
    </row>
    <row r="198" spans="2:11" hidden="1">
      <c r="B198" s="61"/>
      <c r="C198" s="62"/>
      <c r="D198" s="63"/>
      <c r="F198" s="64"/>
      <c r="G198" s="65"/>
      <c r="H198" s="153"/>
      <c r="I198" s="66"/>
      <c r="K198" s="38"/>
    </row>
    <row r="199" spans="2:11" hidden="1">
      <c r="B199" s="61"/>
      <c r="C199" s="62"/>
      <c r="D199" s="63"/>
      <c r="F199" s="64"/>
      <c r="G199" s="65"/>
      <c r="H199" s="153"/>
      <c r="I199" s="66"/>
      <c r="K199" s="38"/>
    </row>
    <row r="200" spans="2:11" hidden="1">
      <c r="B200" s="61"/>
      <c r="C200" s="62"/>
      <c r="D200" s="63"/>
      <c r="F200" s="64"/>
      <c r="G200" s="65"/>
      <c r="H200" s="153"/>
      <c r="I200" s="66"/>
      <c r="K200" s="38"/>
    </row>
    <row r="201" spans="2:11" hidden="1">
      <c r="B201" s="61"/>
      <c r="C201" s="62"/>
      <c r="D201" s="63"/>
      <c r="F201" s="64"/>
      <c r="G201" s="65"/>
      <c r="H201" s="153"/>
      <c r="I201" s="66"/>
      <c r="K201" s="38"/>
    </row>
    <row r="202" spans="2:11" hidden="1">
      <c r="B202" s="61"/>
      <c r="C202" s="62"/>
      <c r="D202" s="63"/>
      <c r="F202" s="64"/>
      <c r="G202" s="65"/>
      <c r="H202" s="153"/>
      <c r="I202" s="66"/>
      <c r="K202" s="38"/>
    </row>
    <row r="203" spans="2:11" hidden="1">
      <c r="B203" s="61"/>
      <c r="C203" s="62"/>
      <c r="D203" s="63"/>
      <c r="F203" s="64"/>
      <c r="G203" s="65"/>
      <c r="H203" s="153"/>
      <c r="I203" s="66"/>
      <c r="K203" s="38"/>
    </row>
    <row r="204" spans="2:11" hidden="1">
      <c r="B204" s="61"/>
      <c r="C204" s="62"/>
      <c r="D204" s="63"/>
      <c r="F204" s="64"/>
      <c r="G204" s="65"/>
      <c r="H204" s="153"/>
      <c r="I204" s="66"/>
      <c r="K204" s="38"/>
    </row>
    <row r="205" spans="2:11" hidden="1">
      <c r="B205" s="61"/>
      <c r="C205" s="62"/>
      <c r="D205" s="63"/>
      <c r="F205" s="64"/>
      <c r="G205" s="65"/>
      <c r="H205" s="153"/>
      <c r="I205" s="66"/>
      <c r="K205" s="38"/>
    </row>
    <row r="206" spans="2:11" hidden="1">
      <c r="B206" s="61"/>
      <c r="C206" s="62"/>
      <c r="D206" s="63"/>
      <c r="F206" s="64"/>
      <c r="G206" s="65"/>
      <c r="H206" s="153"/>
      <c r="I206" s="66"/>
      <c r="K206" s="38"/>
    </row>
    <row r="207" spans="2:11" hidden="1">
      <c r="B207" s="61"/>
      <c r="C207" s="62"/>
      <c r="D207" s="63"/>
      <c r="F207" s="64"/>
      <c r="G207" s="65"/>
      <c r="H207" s="153"/>
      <c r="I207" s="66"/>
      <c r="K207" s="38"/>
    </row>
    <row r="208" spans="2:11" hidden="1">
      <c r="B208" s="61"/>
      <c r="C208" s="62"/>
      <c r="D208" s="63"/>
      <c r="F208" s="64"/>
      <c r="G208" s="65"/>
      <c r="H208" s="153"/>
      <c r="I208" s="66"/>
      <c r="K208" s="38"/>
    </row>
    <row r="209" spans="2:11" hidden="1">
      <c r="B209" s="61"/>
      <c r="C209" s="62"/>
      <c r="D209" s="63"/>
      <c r="F209" s="64"/>
      <c r="G209" s="65"/>
      <c r="H209" s="153"/>
      <c r="I209" s="66"/>
      <c r="K209" s="38"/>
    </row>
    <row r="210" spans="2:11" hidden="1">
      <c r="B210" s="61"/>
      <c r="C210" s="62"/>
      <c r="D210" s="63"/>
      <c r="F210" s="64"/>
      <c r="G210" s="65"/>
      <c r="H210" s="153"/>
      <c r="I210" s="66"/>
      <c r="K210" s="38"/>
    </row>
    <row r="211" spans="2:11" hidden="1">
      <c r="B211" s="61"/>
      <c r="C211" s="62"/>
      <c r="D211" s="63"/>
      <c r="F211" s="64"/>
      <c r="G211" s="65"/>
      <c r="H211" s="153"/>
      <c r="I211" s="66"/>
      <c r="K211" s="38"/>
    </row>
    <row r="212" spans="2:11" hidden="1">
      <c r="B212" s="61"/>
      <c r="C212" s="62"/>
      <c r="D212" s="63"/>
      <c r="F212" s="64"/>
      <c r="G212" s="65"/>
      <c r="H212" s="153"/>
      <c r="I212" s="66"/>
      <c r="K212" s="38"/>
    </row>
    <row r="213" spans="2:11" hidden="1">
      <c r="B213" s="61"/>
      <c r="C213" s="62"/>
      <c r="D213" s="63"/>
      <c r="F213" s="64"/>
      <c r="G213" s="65"/>
      <c r="H213" s="153"/>
      <c r="I213" s="66"/>
      <c r="K213" s="38"/>
    </row>
    <row r="214" spans="2:11" hidden="1">
      <c r="B214" s="61"/>
      <c r="C214" s="62"/>
      <c r="D214" s="63"/>
      <c r="F214" s="64"/>
      <c r="G214" s="65"/>
      <c r="H214" s="153"/>
      <c r="I214" s="66"/>
      <c r="K214" s="38"/>
    </row>
    <row r="215" spans="2:11" hidden="1">
      <c r="B215" s="61"/>
      <c r="C215" s="62"/>
      <c r="D215" s="63"/>
      <c r="F215" s="64"/>
      <c r="G215" s="65"/>
      <c r="H215" s="153"/>
      <c r="I215" s="66"/>
      <c r="K215" s="38"/>
    </row>
    <row r="216" spans="2:11" hidden="1">
      <c r="B216" s="61"/>
      <c r="C216" s="62"/>
      <c r="D216" s="63"/>
      <c r="F216" s="64"/>
      <c r="G216" s="65"/>
      <c r="H216" s="153"/>
      <c r="I216" s="66"/>
      <c r="K216" s="38"/>
    </row>
    <row r="217" spans="2:11" hidden="1">
      <c r="B217" s="61"/>
      <c r="C217" s="62"/>
      <c r="D217" s="63"/>
      <c r="F217" s="64"/>
      <c r="G217" s="65"/>
      <c r="H217" s="153"/>
      <c r="I217" s="66"/>
      <c r="K217" s="38"/>
    </row>
    <row r="218" spans="2:11" hidden="1">
      <c r="B218" s="61"/>
      <c r="C218" s="62"/>
      <c r="D218" s="63"/>
      <c r="F218" s="64"/>
      <c r="G218" s="65"/>
      <c r="H218" s="153"/>
      <c r="I218" s="66"/>
      <c r="K218" s="38"/>
    </row>
    <row r="219" spans="2:11" hidden="1">
      <c r="B219" s="61"/>
      <c r="C219" s="62"/>
      <c r="D219" s="63"/>
      <c r="F219" s="64"/>
      <c r="G219" s="65"/>
      <c r="H219" s="153"/>
      <c r="I219" s="66"/>
      <c r="K219" s="38"/>
    </row>
    <row r="220" spans="2:11" hidden="1">
      <c r="B220" s="61"/>
      <c r="C220" s="62"/>
      <c r="D220" s="63"/>
      <c r="F220" s="64"/>
      <c r="G220" s="65"/>
      <c r="H220" s="153"/>
      <c r="I220" s="66"/>
      <c r="K220" s="38"/>
    </row>
    <row r="221" spans="2:11" hidden="1">
      <c r="B221" s="61"/>
      <c r="C221" s="62"/>
      <c r="D221" s="63"/>
      <c r="F221" s="64"/>
      <c r="G221" s="65"/>
      <c r="H221" s="153"/>
      <c r="I221" s="66"/>
      <c r="K221" s="38"/>
    </row>
    <row r="222" spans="2:11" hidden="1">
      <c r="B222" s="61"/>
      <c r="C222" s="62"/>
      <c r="D222" s="63"/>
      <c r="F222" s="64"/>
      <c r="G222" s="65"/>
      <c r="H222" s="153"/>
      <c r="I222" s="66"/>
      <c r="K222" s="38"/>
    </row>
    <row r="223" spans="2:11" hidden="1">
      <c r="B223" s="61"/>
      <c r="C223" s="62"/>
      <c r="D223" s="63"/>
      <c r="F223" s="64"/>
      <c r="G223" s="65"/>
      <c r="H223" s="153"/>
      <c r="I223" s="66"/>
      <c r="K223" s="38"/>
    </row>
    <row r="224" spans="2:11" hidden="1">
      <c r="B224" s="61"/>
      <c r="C224" s="62"/>
      <c r="D224" s="63"/>
      <c r="F224" s="64"/>
      <c r="G224" s="65"/>
      <c r="H224" s="153"/>
      <c r="I224" s="66"/>
      <c r="K224" s="38"/>
    </row>
    <row r="225" spans="2:11" hidden="1">
      <c r="B225" s="61"/>
      <c r="C225" s="62"/>
      <c r="D225" s="63"/>
      <c r="F225" s="64"/>
      <c r="G225" s="65"/>
      <c r="H225" s="153"/>
      <c r="I225" s="66"/>
      <c r="K225" s="38"/>
    </row>
    <row r="226" spans="2:11" hidden="1">
      <c r="B226" s="61"/>
      <c r="C226" s="62"/>
      <c r="D226" s="63"/>
      <c r="F226" s="64"/>
      <c r="G226" s="65"/>
      <c r="H226" s="153"/>
      <c r="I226" s="66"/>
      <c r="K226" s="38"/>
    </row>
    <row r="227" spans="2:11" hidden="1">
      <c r="B227" s="61"/>
      <c r="C227" s="62"/>
      <c r="D227" s="63"/>
      <c r="F227" s="64"/>
      <c r="G227" s="65"/>
      <c r="H227" s="153"/>
      <c r="I227" s="66"/>
      <c r="K227" s="38"/>
    </row>
    <row r="228" spans="2:11" hidden="1">
      <c r="B228" s="61"/>
      <c r="C228" s="62"/>
      <c r="D228" s="63"/>
      <c r="F228" s="64"/>
      <c r="G228" s="65"/>
      <c r="H228" s="153"/>
      <c r="I228" s="66"/>
      <c r="K228" s="38"/>
    </row>
    <row r="229" spans="2:11" hidden="1">
      <c r="B229" s="61"/>
      <c r="C229" s="62"/>
      <c r="D229" s="63"/>
      <c r="F229" s="64"/>
      <c r="G229" s="65"/>
      <c r="H229" s="153"/>
      <c r="I229" s="66"/>
      <c r="K229" s="38"/>
    </row>
    <row r="230" spans="2:11" hidden="1">
      <c r="B230" s="61"/>
      <c r="C230" s="62"/>
      <c r="D230" s="63"/>
      <c r="F230" s="64"/>
      <c r="G230" s="65"/>
      <c r="H230" s="153"/>
      <c r="I230" s="66"/>
      <c r="K230" s="38"/>
    </row>
    <row r="231" spans="2:11" hidden="1">
      <c r="B231" s="61"/>
      <c r="C231" s="62"/>
      <c r="D231" s="63"/>
      <c r="F231" s="64"/>
      <c r="G231" s="65"/>
      <c r="H231" s="153"/>
      <c r="I231" s="66"/>
      <c r="K231" s="38"/>
    </row>
    <row r="232" spans="2:11" hidden="1">
      <c r="B232" s="61"/>
      <c r="C232" s="62"/>
      <c r="D232" s="63"/>
      <c r="F232" s="64"/>
      <c r="G232" s="65"/>
      <c r="H232" s="153"/>
      <c r="I232" s="66"/>
      <c r="K232" s="38"/>
    </row>
    <row r="233" spans="2:11" hidden="1">
      <c r="B233" s="61"/>
      <c r="C233" s="62"/>
      <c r="D233" s="63"/>
      <c r="F233" s="64"/>
      <c r="G233" s="65"/>
      <c r="H233" s="153"/>
      <c r="I233" s="66"/>
      <c r="K233" s="38"/>
    </row>
    <row r="234" spans="2:11" hidden="1">
      <c r="B234" s="61"/>
      <c r="C234" s="62"/>
      <c r="D234" s="63"/>
      <c r="F234" s="64"/>
      <c r="G234" s="65"/>
      <c r="H234" s="153"/>
      <c r="I234" s="66"/>
      <c r="K234" s="38"/>
    </row>
    <row r="235" spans="2:11" hidden="1">
      <c r="B235" s="61"/>
      <c r="C235" s="62"/>
      <c r="D235" s="63"/>
      <c r="F235" s="64"/>
      <c r="G235" s="65"/>
      <c r="H235" s="153"/>
      <c r="I235" s="66"/>
      <c r="K235" s="38"/>
    </row>
    <row r="236" spans="2:11" hidden="1">
      <c r="B236" s="61"/>
      <c r="C236" s="62"/>
      <c r="D236" s="63"/>
      <c r="F236" s="64"/>
      <c r="G236" s="65"/>
      <c r="H236" s="153"/>
      <c r="I236" s="66"/>
      <c r="K236" s="38"/>
    </row>
    <row r="237" spans="2:11" hidden="1">
      <c r="B237" s="61"/>
      <c r="C237" s="62"/>
      <c r="D237" s="63"/>
      <c r="F237" s="64"/>
      <c r="G237" s="65"/>
      <c r="H237" s="153"/>
      <c r="I237" s="66"/>
      <c r="K237" s="38"/>
    </row>
    <row r="238" spans="2:11" hidden="1">
      <c r="B238" s="61"/>
      <c r="C238" s="62"/>
      <c r="D238" s="63"/>
      <c r="F238" s="64"/>
      <c r="G238" s="65"/>
      <c r="H238" s="153"/>
      <c r="I238" s="66"/>
      <c r="K238" s="38"/>
    </row>
    <row r="239" spans="2:11" hidden="1">
      <c r="B239" s="61"/>
      <c r="C239" s="62"/>
      <c r="D239" s="63"/>
      <c r="F239" s="64"/>
      <c r="G239" s="65"/>
      <c r="H239" s="153"/>
      <c r="I239" s="66"/>
      <c r="K239" s="38"/>
    </row>
    <row r="240" spans="2:11" hidden="1">
      <c r="B240" s="61"/>
      <c r="C240" s="62"/>
      <c r="D240" s="63"/>
      <c r="F240" s="64"/>
      <c r="G240" s="65"/>
      <c r="H240" s="153"/>
      <c r="I240" s="66"/>
      <c r="K240" s="38"/>
    </row>
    <row r="241" spans="2:11" hidden="1">
      <c r="B241" s="61"/>
      <c r="C241" s="62"/>
      <c r="D241" s="63"/>
      <c r="F241" s="64"/>
      <c r="G241" s="65"/>
      <c r="H241" s="153"/>
      <c r="I241" s="66"/>
      <c r="K241" s="38"/>
    </row>
    <row r="242" spans="2:11" hidden="1">
      <c r="B242" s="61"/>
      <c r="C242" s="62"/>
      <c r="D242" s="63"/>
      <c r="F242" s="64"/>
      <c r="G242" s="65"/>
      <c r="H242" s="153"/>
      <c r="I242" s="66"/>
      <c r="K242" s="38"/>
    </row>
    <row r="243" spans="2:11" hidden="1">
      <c r="B243" s="61"/>
      <c r="C243" s="62"/>
      <c r="D243" s="63"/>
      <c r="F243" s="64"/>
      <c r="G243" s="65"/>
      <c r="H243" s="153"/>
      <c r="I243" s="66"/>
      <c r="K243" s="38"/>
    </row>
    <row r="244" spans="2:11" hidden="1">
      <c r="B244" s="61"/>
      <c r="C244" s="62"/>
      <c r="D244" s="63"/>
      <c r="F244" s="64"/>
      <c r="G244" s="65"/>
      <c r="H244" s="153"/>
      <c r="I244" s="66"/>
      <c r="K244" s="38"/>
    </row>
    <row r="245" spans="2:11" hidden="1">
      <c r="B245" s="61"/>
      <c r="C245" s="62"/>
      <c r="D245" s="63"/>
      <c r="F245" s="64"/>
      <c r="G245" s="65"/>
      <c r="H245" s="153"/>
      <c r="I245" s="66"/>
      <c r="K245" s="38"/>
    </row>
    <row r="246" spans="2:11" hidden="1">
      <c r="B246" s="61"/>
      <c r="C246" s="62"/>
      <c r="D246" s="63"/>
      <c r="F246" s="64"/>
      <c r="G246" s="65"/>
      <c r="H246" s="153"/>
      <c r="I246" s="66"/>
      <c r="K246" s="38"/>
    </row>
    <row r="247" spans="2:11" hidden="1">
      <c r="B247" s="61"/>
      <c r="C247" s="62"/>
      <c r="D247" s="63"/>
      <c r="F247" s="64"/>
      <c r="G247" s="65"/>
      <c r="H247" s="153"/>
      <c r="I247" s="66"/>
      <c r="K247" s="38"/>
    </row>
    <row r="248" spans="2:11" hidden="1">
      <c r="B248" s="61"/>
      <c r="C248" s="62"/>
      <c r="D248" s="63"/>
      <c r="F248" s="64"/>
      <c r="G248" s="65"/>
      <c r="H248" s="153"/>
      <c r="I248" s="66"/>
      <c r="K248" s="38"/>
    </row>
    <row r="249" spans="2:11" hidden="1">
      <c r="B249" s="61"/>
      <c r="C249" s="62"/>
      <c r="D249" s="63"/>
      <c r="F249" s="64"/>
      <c r="G249" s="65"/>
      <c r="H249" s="153"/>
      <c r="I249" s="66"/>
      <c r="K249" s="38"/>
    </row>
    <row r="250" spans="2:11" hidden="1">
      <c r="B250" s="61"/>
      <c r="C250" s="62"/>
      <c r="D250" s="63"/>
      <c r="F250" s="64"/>
      <c r="G250" s="65"/>
      <c r="H250" s="153"/>
      <c r="I250" s="66"/>
      <c r="K250" s="38"/>
    </row>
    <row r="251" spans="2:11" hidden="1">
      <c r="B251" s="61"/>
      <c r="C251" s="62"/>
      <c r="D251" s="63"/>
      <c r="F251" s="64"/>
      <c r="G251" s="65"/>
      <c r="H251" s="153"/>
      <c r="I251" s="66"/>
      <c r="K251" s="38"/>
    </row>
    <row r="252" spans="2:11" hidden="1">
      <c r="B252" s="61"/>
      <c r="C252" s="62"/>
      <c r="D252" s="63"/>
      <c r="F252" s="64"/>
      <c r="G252" s="65"/>
      <c r="H252" s="153"/>
      <c r="I252" s="66"/>
      <c r="K252" s="38"/>
    </row>
    <row r="253" spans="2:11" hidden="1">
      <c r="B253" s="61"/>
      <c r="C253" s="62"/>
      <c r="D253" s="63"/>
      <c r="F253" s="64"/>
      <c r="G253" s="65"/>
      <c r="H253" s="153"/>
      <c r="I253" s="66"/>
      <c r="K253" s="38"/>
    </row>
    <row r="254" spans="2:11" hidden="1">
      <c r="B254" s="61"/>
      <c r="C254" s="62"/>
      <c r="D254" s="63"/>
      <c r="F254" s="64"/>
      <c r="G254" s="65"/>
      <c r="H254" s="153"/>
      <c r="I254" s="66"/>
      <c r="K254" s="38"/>
    </row>
    <row r="255" spans="2:11" hidden="1">
      <c r="B255" s="61"/>
      <c r="C255" s="62"/>
      <c r="D255" s="63"/>
      <c r="F255" s="64"/>
      <c r="G255" s="65"/>
      <c r="H255" s="153"/>
      <c r="I255" s="66"/>
      <c r="K255" s="38"/>
    </row>
    <row r="256" spans="2:11" hidden="1">
      <c r="B256" s="61"/>
      <c r="C256" s="62"/>
      <c r="D256" s="63"/>
      <c r="F256" s="64"/>
      <c r="G256" s="65"/>
      <c r="H256" s="153"/>
      <c r="I256" s="66"/>
      <c r="K256" s="38"/>
    </row>
    <row r="257" spans="2:11" hidden="1">
      <c r="B257" s="61"/>
      <c r="C257" s="62"/>
      <c r="D257" s="63"/>
      <c r="F257" s="64"/>
      <c r="G257" s="65"/>
      <c r="H257" s="153"/>
      <c r="I257" s="66"/>
      <c r="K257" s="38"/>
    </row>
    <row r="258" spans="2:11" hidden="1">
      <c r="B258" s="61"/>
      <c r="C258" s="62"/>
      <c r="D258" s="63"/>
      <c r="F258" s="64"/>
      <c r="G258" s="65"/>
      <c r="H258" s="153"/>
      <c r="I258" s="66"/>
      <c r="K258" s="38"/>
    </row>
    <row r="259" spans="2:11" hidden="1">
      <c r="B259" s="61"/>
      <c r="C259" s="62"/>
      <c r="D259" s="63"/>
      <c r="F259" s="64"/>
      <c r="G259" s="65"/>
      <c r="H259" s="153"/>
      <c r="I259" s="66"/>
      <c r="K259" s="38"/>
    </row>
    <row r="260" spans="2:11" hidden="1">
      <c r="B260" s="61"/>
      <c r="C260" s="62"/>
      <c r="D260" s="63"/>
      <c r="F260" s="64"/>
      <c r="G260" s="65"/>
      <c r="H260" s="153"/>
      <c r="I260" s="66"/>
      <c r="K260" s="38"/>
    </row>
    <row r="261" spans="2:11" hidden="1">
      <c r="B261" s="61"/>
      <c r="C261" s="62"/>
      <c r="D261" s="63"/>
      <c r="F261" s="64"/>
      <c r="G261" s="65"/>
      <c r="H261" s="153"/>
      <c r="I261" s="66"/>
      <c r="K261" s="38"/>
    </row>
    <row r="262" spans="2:11" hidden="1">
      <c r="B262" s="61"/>
      <c r="C262" s="62"/>
      <c r="D262" s="63"/>
      <c r="F262" s="64"/>
      <c r="G262" s="65"/>
      <c r="H262" s="153"/>
      <c r="I262" s="66"/>
      <c r="K262" s="38"/>
    </row>
    <row r="263" spans="2:11" hidden="1">
      <c r="B263" s="61"/>
      <c r="C263" s="62"/>
      <c r="D263" s="63"/>
      <c r="F263" s="64"/>
      <c r="G263" s="65"/>
      <c r="H263" s="153"/>
      <c r="I263" s="66"/>
      <c r="K263" s="38"/>
    </row>
    <row r="264" spans="2:11" hidden="1">
      <c r="B264" s="61"/>
      <c r="C264" s="62"/>
      <c r="D264" s="63"/>
      <c r="F264" s="64"/>
      <c r="G264" s="65"/>
      <c r="H264" s="153"/>
      <c r="I264" s="66"/>
      <c r="K264" s="38"/>
    </row>
    <row r="265" spans="2:11" hidden="1">
      <c r="B265" s="61"/>
      <c r="C265" s="62"/>
      <c r="D265" s="63"/>
      <c r="F265" s="64"/>
      <c r="G265" s="65"/>
      <c r="H265" s="153"/>
      <c r="I265" s="66"/>
      <c r="K265" s="38"/>
    </row>
    <row r="266" spans="2:11" hidden="1">
      <c r="B266" s="61"/>
      <c r="C266" s="62"/>
      <c r="D266" s="63"/>
      <c r="F266" s="64"/>
      <c r="G266" s="65"/>
      <c r="H266" s="153"/>
      <c r="I266" s="66"/>
      <c r="K266" s="38"/>
    </row>
    <row r="267" spans="2:11" hidden="1">
      <c r="B267" s="61"/>
      <c r="C267" s="62"/>
      <c r="D267" s="63"/>
      <c r="F267" s="64"/>
      <c r="G267" s="65"/>
      <c r="H267" s="153"/>
      <c r="I267" s="66"/>
      <c r="K267" s="38"/>
    </row>
    <row r="268" spans="2:11" hidden="1">
      <c r="B268" s="61"/>
      <c r="C268" s="62"/>
      <c r="D268" s="63"/>
      <c r="F268" s="64"/>
      <c r="G268" s="65"/>
      <c r="H268" s="153"/>
      <c r="I268" s="66"/>
      <c r="K268" s="38"/>
    </row>
    <row r="269" spans="2:11" hidden="1">
      <c r="B269" s="61"/>
      <c r="C269" s="62"/>
      <c r="D269" s="63"/>
      <c r="F269" s="64"/>
      <c r="G269" s="65"/>
      <c r="H269" s="153"/>
      <c r="I269" s="66"/>
      <c r="K269" s="38"/>
    </row>
    <row r="270" spans="2:11" hidden="1">
      <c r="B270" s="61"/>
      <c r="C270" s="62"/>
      <c r="D270" s="63"/>
      <c r="F270" s="64"/>
      <c r="G270" s="65"/>
      <c r="H270" s="153"/>
      <c r="I270" s="66"/>
      <c r="K270" s="38"/>
    </row>
    <row r="271" spans="2:11" hidden="1">
      <c r="B271" s="61"/>
      <c r="C271" s="62"/>
      <c r="D271" s="63"/>
      <c r="F271" s="64"/>
      <c r="G271" s="65"/>
      <c r="H271" s="153"/>
      <c r="I271" s="66"/>
      <c r="K271" s="38"/>
    </row>
    <row r="272" spans="2:11" hidden="1">
      <c r="B272" s="61"/>
      <c r="C272" s="62"/>
      <c r="D272" s="63"/>
      <c r="F272" s="64"/>
      <c r="G272" s="65"/>
      <c r="H272" s="153"/>
      <c r="I272" s="66"/>
      <c r="K272" s="38"/>
    </row>
    <row r="273" spans="2:11" hidden="1">
      <c r="B273" s="61"/>
      <c r="C273" s="62"/>
      <c r="D273" s="63"/>
      <c r="F273" s="64"/>
      <c r="G273" s="65"/>
      <c r="H273" s="153"/>
      <c r="I273" s="66"/>
      <c r="K273" s="38"/>
    </row>
    <row r="274" spans="2:11" hidden="1">
      <c r="B274" s="61"/>
      <c r="C274" s="62"/>
      <c r="D274" s="63"/>
      <c r="F274" s="64"/>
      <c r="G274" s="65"/>
      <c r="H274" s="153"/>
      <c r="I274" s="66"/>
      <c r="K274" s="38"/>
    </row>
    <row r="275" spans="2:11" hidden="1">
      <c r="B275" s="61"/>
      <c r="C275" s="62"/>
      <c r="D275" s="63"/>
      <c r="F275" s="64"/>
      <c r="G275" s="65"/>
      <c r="H275" s="153"/>
      <c r="I275" s="66"/>
      <c r="K275" s="38"/>
    </row>
    <row r="276" spans="2:11" hidden="1">
      <c r="B276" s="61"/>
      <c r="C276" s="62"/>
      <c r="D276" s="63"/>
      <c r="F276" s="64"/>
      <c r="G276" s="65"/>
      <c r="H276" s="153"/>
      <c r="I276" s="66"/>
      <c r="K276" s="38"/>
    </row>
    <row r="277" spans="2:11" hidden="1">
      <c r="B277" s="61"/>
      <c r="C277" s="62"/>
      <c r="D277" s="63"/>
      <c r="F277" s="64"/>
      <c r="G277" s="65"/>
      <c r="H277" s="153"/>
      <c r="I277" s="66"/>
      <c r="K277" s="38"/>
    </row>
    <row r="278" spans="2:11" hidden="1">
      <c r="B278" s="61"/>
      <c r="C278" s="62"/>
      <c r="D278" s="63"/>
      <c r="F278" s="64"/>
      <c r="G278" s="65"/>
      <c r="H278" s="153"/>
      <c r="I278" s="66"/>
      <c r="K278" s="38"/>
    </row>
    <row r="279" spans="2:11" hidden="1">
      <c r="B279" s="61"/>
      <c r="C279" s="62"/>
      <c r="D279" s="63"/>
      <c r="F279" s="64"/>
      <c r="G279" s="65"/>
      <c r="H279" s="153"/>
      <c r="I279" s="66"/>
      <c r="K279" s="38"/>
    </row>
    <row r="280" spans="2:11" hidden="1">
      <c r="B280" s="61"/>
      <c r="C280" s="62"/>
      <c r="D280" s="63"/>
      <c r="F280" s="64"/>
      <c r="G280" s="65"/>
      <c r="H280" s="153"/>
      <c r="I280" s="66"/>
      <c r="K280" s="38"/>
    </row>
    <row r="281" spans="2:11" hidden="1">
      <c r="B281" s="61"/>
      <c r="C281" s="62"/>
      <c r="D281" s="63"/>
      <c r="F281" s="64"/>
      <c r="G281" s="65"/>
      <c r="H281" s="153"/>
      <c r="I281" s="66"/>
      <c r="K281" s="38"/>
    </row>
    <row r="282" spans="2:11" hidden="1">
      <c r="B282" s="61"/>
      <c r="C282" s="62"/>
      <c r="D282" s="63"/>
      <c r="F282" s="64"/>
      <c r="G282" s="65"/>
      <c r="H282" s="153"/>
      <c r="I282" s="66"/>
      <c r="K282" s="38"/>
    </row>
    <row r="283" spans="2:11" hidden="1">
      <c r="B283" s="61"/>
      <c r="C283" s="62"/>
      <c r="D283" s="63"/>
      <c r="F283" s="64"/>
      <c r="G283" s="65"/>
      <c r="H283" s="153"/>
      <c r="I283" s="66"/>
      <c r="K283" s="38"/>
    </row>
    <row r="284" spans="2:11" hidden="1">
      <c r="B284" s="61"/>
      <c r="C284" s="62"/>
      <c r="D284" s="63"/>
      <c r="F284" s="64"/>
      <c r="G284" s="65"/>
      <c r="H284" s="153"/>
      <c r="I284" s="66"/>
      <c r="K284" s="38"/>
    </row>
    <row r="285" spans="2:11" hidden="1">
      <c r="B285" s="61"/>
      <c r="C285" s="62"/>
      <c r="D285" s="63"/>
      <c r="F285" s="64"/>
      <c r="G285" s="65"/>
      <c r="H285" s="153"/>
      <c r="I285" s="66"/>
      <c r="K285" s="38"/>
    </row>
    <row r="286" spans="2:11" hidden="1">
      <c r="B286" s="61"/>
      <c r="C286" s="62"/>
      <c r="D286" s="63"/>
      <c r="F286" s="64"/>
      <c r="G286" s="65"/>
      <c r="H286" s="153"/>
      <c r="I286" s="66"/>
      <c r="K286" s="38"/>
    </row>
    <row r="287" spans="2:11" hidden="1">
      <c r="B287" s="61"/>
      <c r="C287" s="62"/>
      <c r="D287" s="63"/>
      <c r="F287" s="64"/>
      <c r="G287" s="65"/>
      <c r="H287" s="153"/>
      <c r="I287" s="66"/>
      <c r="K287" s="38"/>
    </row>
    <row r="288" spans="2:11" hidden="1">
      <c r="B288" s="61"/>
      <c r="C288" s="62"/>
      <c r="D288" s="63"/>
      <c r="F288" s="64"/>
      <c r="G288" s="65"/>
      <c r="H288" s="153"/>
      <c r="I288" s="66"/>
      <c r="K288" s="38"/>
    </row>
    <row r="289" spans="2:11" hidden="1">
      <c r="B289" s="61"/>
      <c r="C289" s="62"/>
      <c r="D289" s="63"/>
      <c r="F289" s="64"/>
      <c r="G289" s="65"/>
      <c r="H289" s="153"/>
      <c r="I289" s="66"/>
      <c r="K289" s="38"/>
    </row>
    <row r="290" spans="2:11" hidden="1">
      <c r="B290" s="61"/>
      <c r="C290" s="62"/>
      <c r="D290" s="63"/>
      <c r="F290" s="64"/>
      <c r="G290" s="65"/>
      <c r="H290" s="153"/>
      <c r="I290" s="66"/>
      <c r="K290" s="38"/>
    </row>
    <row r="291" spans="2:11" hidden="1">
      <c r="B291" s="61"/>
      <c r="C291" s="62"/>
      <c r="D291" s="63"/>
      <c r="F291" s="64"/>
      <c r="G291" s="65"/>
      <c r="H291" s="153"/>
      <c r="I291" s="66"/>
      <c r="K291" s="38"/>
    </row>
    <row r="292" spans="2:11" hidden="1">
      <c r="B292" s="61"/>
      <c r="C292" s="62"/>
      <c r="D292" s="63"/>
      <c r="F292" s="64"/>
      <c r="G292" s="65"/>
      <c r="H292" s="153"/>
      <c r="I292" s="66"/>
      <c r="K292" s="38"/>
    </row>
    <row r="293" spans="2:11" hidden="1">
      <c r="B293" s="61"/>
      <c r="C293" s="62"/>
      <c r="D293" s="63"/>
      <c r="F293" s="64"/>
      <c r="G293" s="65"/>
      <c r="H293" s="153"/>
      <c r="I293" s="66"/>
      <c r="K293" s="38"/>
    </row>
    <row r="294" spans="2:11" hidden="1">
      <c r="B294" s="61"/>
      <c r="C294" s="62"/>
      <c r="D294" s="63"/>
      <c r="F294" s="64"/>
      <c r="G294" s="65"/>
      <c r="H294" s="153"/>
      <c r="I294" s="66"/>
      <c r="K294" s="38"/>
    </row>
    <row r="295" spans="2:11" hidden="1">
      <c r="B295" s="61"/>
      <c r="C295" s="62"/>
      <c r="D295" s="63"/>
      <c r="F295" s="64"/>
      <c r="G295" s="65"/>
      <c r="H295" s="153"/>
      <c r="I295" s="66"/>
      <c r="K295" s="38"/>
    </row>
    <row r="296" spans="2:11" hidden="1">
      <c r="B296" s="61"/>
      <c r="C296" s="62"/>
      <c r="D296" s="63"/>
      <c r="F296" s="64"/>
      <c r="G296" s="65"/>
      <c r="H296" s="153"/>
      <c r="I296" s="66"/>
      <c r="K296" s="38"/>
    </row>
    <row r="297" spans="2:11" hidden="1">
      <c r="B297" s="61"/>
      <c r="C297" s="62"/>
      <c r="D297" s="63"/>
      <c r="F297" s="64"/>
      <c r="G297" s="65"/>
      <c r="H297" s="153"/>
      <c r="I297" s="66"/>
      <c r="K297" s="38"/>
    </row>
    <row r="298" spans="2:11" hidden="1">
      <c r="B298" s="61"/>
      <c r="C298" s="62"/>
      <c r="D298" s="63"/>
      <c r="F298" s="64"/>
      <c r="G298" s="65"/>
      <c r="H298" s="153"/>
      <c r="I298" s="66"/>
      <c r="K298" s="38"/>
    </row>
    <row r="299" spans="2:11" hidden="1">
      <c r="B299" s="61"/>
      <c r="C299" s="62"/>
      <c r="D299" s="63"/>
      <c r="F299" s="64"/>
      <c r="G299" s="65"/>
      <c r="H299" s="153"/>
      <c r="I299" s="66"/>
      <c r="K299" s="38"/>
    </row>
    <row r="300" spans="2:11" hidden="1">
      <c r="B300" s="61"/>
      <c r="C300" s="62"/>
      <c r="D300" s="63"/>
      <c r="F300" s="64"/>
      <c r="G300" s="65"/>
      <c r="H300" s="153"/>
      <c r="I300" s="66"/>
      <c r="K300" s="38"/>
    </row>
    <row r="301" spans="2:11" hidden="1">
      <c r="B301" s="61"/>
      <c r="C301" s="62"/>
      <c r="D301" s="63"/>
      <c r="F301" s="64"/>
      <c r="G301" s="65"/>
      <c r="H301" s="153"/>
      <c r="I301" s="66"/>
      <c r="K301" s="38"/>
    </row>
    <row r="302" spans="2:11" hidden="1">
      <c r="B302" s="61"/>
      <c r="C302" s="62"/>
      <c r="D302" s="63"/>
      <c r="F302" s="64"/>
      <c r="G302" s="65"/>
      <c r="H302" s="153"/>
      <c r="I302" s="66"/>
      <c r="K302" s="38"/>
    </row>
    <row r="303" spans="2:11" hidden="1">
      <c r="B303" s="61"/>
      <c r="C303" s="62"/>
      <c r="D303" s="63"/>
      <c r="F303" s="64"/>
      <c r="G303" s="65"/>
      <c r="H303" s="153"/>
      <c r="I303" s="66"/>
      <c r="K303" s="38"/>
    </row>
    <row r="304" spans="2:11" hidden="1">
      <c r="B304" s="61"/>
      <c r="C304" s="62"/>
      <c r="D304" s="63"/>
      <c r="F304" s="64"/>
      <c r="G304" s="65"/>
      <c r="H304" s="153"/>
      <c r="I304" s="66"/>
      <c r="K304" s="38"/>
    </row>
    <row r="305" spans="2:11" hidden="1">
      <c r="B305" s="61"/>
      <c r="C305" s="62"/>
      <c r="D305" s="63"/>
      <c r="F305" s="64"/>
      <c r="G305" s="65"/>
      <c r="H305" s="153"/>
      <c r="I305" s="66"/>
      <c r="K305" s="38"/>
    </row>
    <row r="306" spans="2:11" hidden="1">
      <c r="B306" s="61"/>
      <c r="C306" s="62"/>
      <c r="D306" s="63"/>
      <c r="F306" s="64"/>
      <c r="G306" s="65"/>
      <c r="H306" s="153"/>
      <c r="I306" s="66"/>
      <c r="K306" s="38"/>
    </row>
    <row r="307" spans="2:11" hidden="1">
      <c r="B307" s="61"/>
      <c r="C307" s="62"/>
      <c r="D307" s="63"/>
      <c r="F307" s="64"/>
      <c r="G307" s="65"/>
      <c r="H307" s="153"/>
      <c r="I307" s="66"/>
      <c r="K307" s="38"/>
    </row>
    <row r="308" spans="2:11" hidden="1">
      <c r="B308" s="61"/>
      <c r="C308" s="62"/>
      <c r="D308" s="63"/>
      <c r="F308" s="64"/>
      <c r="G308" s="65"/>
      <c r="H308" s="153"/>
      <c r="I308" s="66"/>
      <c r="K308" s="38"/>
    </row>
    <row r="309" spans="2:11" hidden="1">
      <c r="B309" s="61"/>
      <c r="C309" s="62"/>
      <c r="D309" s="63"/>
      <c r="F309" s="64"/>
      <c r="G309" s="65"/>
      <c r="H309" s="153"/>
      <c r="I309" s="66"/>
      <c r="K309" s="38"/>
    </row>
    <row r="310" spans="2:11" hidden="1">
      <c r="B310" s="61"/>
      <c r="C310" s="62"/>
      <c r="D310" s="63"/>
      <c r="F310" s="64"/>
      <c r="G310" s="65"/>
      <c r="H310" s="153"/>
      <c r="I310" s="66"/>
      <c r="K310" s="38"/>
    </row>
    <row r="311" spans="2:11" hidden="1">
      <c r="B311" s="61"/>
      <c r="C311" s="62"/>
      <c r="D311" s="63"/>
      <c r="F311" s="64"/>
      <c r="G311" s="65"/>
      <c r="H311" s="153"/>
      <c r="I311" s="66"/>
      <c r="K311" s="38"/>
    </row>
    <row r="312" spans="2:11" hidden="1">
      <c r="B312" s="61"/>
      <c r="C312" s="62"/>
      <c r="D312" s="63"/>
      <c r="F312" s="64"/>
      <c r="G312" s="65"/>
      <c r="H312" s="153"/>
      <c r="I312" s="66"/>
      <c r="K312" s="38"/>
    </row>
    <row r="313" spans="2:11" hidden="1">
      <c r="B313" s="61"/>
      <c r="C313" s="62"/>
      <c r="D313" s="63"/>
      <c r="F313" s="64"/>
      <c r="G313" s="65"/>
      <c r="H313" s="153"/>
      <c r="I313" s="66"/>
      <c r="K313" s="38"/>
    </row>
    <row r="314" spans="2:11" hidden="1">
      <c r="B314" s="61"/>
      <c r="C314" s="62"/>
      <c r="D314" s="63"/>
      <c r="F314" s="64"/>
      <c r="G314" s="65"/>
      <c r="H314" s="153"/>
      <c r="I314" s="66"/>
      <c r="K314" s="38"/>
    </row>
    <row r="315" spans="2:11" hidden="1">
      <c r="B315" s="61"/>
      <c r="C315" s="62"/>
      <c r="D315" s="63"/>
      <c r="F315" s="64"/>
      <c r="G315" s="65"/>
      <c r="H315" s="153"/>
      <c r="I315" s="66"/>
      <c r="K315" s="38"/>
    </row>
    <row r="316" spans="2:11" hidden="1">
      <c r="B316" s="61"/>
      <c r="C316" s="62"/>
      <c r="D316" s="63"/>
      <c r="F316" s="64"/>
      <c r="G316" s="65"/>
      <c r="H316" s="153"/>
      <c r="I316" s="66"/>
      <c r="K316" s="38"/>
    </row>
    <row r="317" spans="2:11" hidden="1">
      <c r="B317" s="61"/>
      <c r="C317" s="62"/>
      <c r="D317" s="63"/>
      <c r="F317" s="64"/>
      <c r="G317" s="65"/>
      <c r="H317" s="153"/>
      <c r="I317" s="66"/>
      <c r="K317" s="38"/>
    </row>
    <row r="318" spans="2:11" hidden="1">
      <c r="B318" s="61"/>
      <c r="C318" s="62"/>
      <c r="D318" s="63"/>
      <c r="F318" s="64"/>
      <c r="G318" s="65"/>
      <c r="H318" s="153"/>
      <c r="I318" s="66"/>
      <c r="K318" s="38"/>
    </row>
    <row r="319" spans="2:11" hidden="1">
      <c r="B319" s="61"/>
      <c r="C319" s="62"/>
      <c r="D319" s="63"/>
      <c r="F319" s="64"/>
      <c r="G319" s="65"/>
      <c r="H319" s="153"/>
      <c r="I319" s="66"/>
      <c r="K319" s="38"/>
    </row>
    <row r="320" spans="2:11" hidden="1">
      <c r="B320" s="61"/>
      <c r="C320" s="62"/>
      <c r="D320" s="63"/>
      <c r="F320" s="64"/>
      <c r="G320" s="65"/>
      <c r="H320" s="153"/>
      <c r="I320" s="66"/>
      <c r="K320" s="38"/>
    </row>
    <row r="321" spans="2:11" hidden="1">
      <c r="B321" s="61"/>
      <c r="C321" s="62"/>
      <c r="D321" s="63"/>
      <c r="F321" s="64"/>
      <c r="G321" s="65"/>
      <c r="H321" s="153"/>
      <c r="I321" s="66"/>
      <c r="K321" s="38"/>
    </row>
    <row r="322" spans="2:11" hidden="1">
      <c r="B322" s="61"/>
      <c r="C322" s="62"/>
      <c r="D322" s="63"/>
      <c r="F322" s="64"/>
      <c r="G322" s="65"/>
      <c r="H322" s="153"/>
      <c r="I322" s="66"/>
      <c r="K322" s="38"/>
    </row>
    <row r="323" spans="2:11" hidden="1">
      <c r="B323" s="61"/>
      <c r="C323" s="62"/>
      <c r="D323" s="63"/>
      <c r="F323" s="64"/>
      <c r="G323" s="65"/>
      <c r="H323" s="153"/>
      <c r="I323" s="66"/>
      <c r="K323" s="38"/>
    </row>
    <row r="324" spans="2:11" hidden="1">
      <c r="B324" s="61"/>
      <c r="C324" s="62"/>
      <c r="D324" s="63"/>
      <c r="F324" s="64"/>
      <c r="G324" s="65"/>
      <c r="H324" s="153"/>
      <c r="I324" s="66"/>
      <c r="K324" s="38"/>
    </row>
    <row r="325" spans="2:11" hidden="1">
      <c r="B325" s="61"/>
      <c r="C325" s="62"/>
      <c r="D325" s="63"/>
      <c r="F325" s="64"/>
      <c r="G325" s="65"/>
      <c r="H325" s="153"/>
      <c r="I325" s="66"/>
      <c r="K325" s="38"/>
    </row>
    <row r="326" spans="2:11" hidden="1">
      <c r="B326" s="61"/>
      <c r="C326" s="62"/>
      <c r="D326" s="63"/>
      <c r="F326" s="64"/>
      <c r="G326" s="65"/>
      <c r="H326" s="153"/>
      <c r="I326" s="66"/>
      <c r="K326" s="38"/>
    </row>
    <row r="327" spans="2:11" hidden="1">
      <c r="B327" s="61"/>
      <c r="C327" s="62"/>
      <c r="D327" s="63"/>
      <c r="F327" s="64"/>
      <c r="G327" s="65"/>
      <c r="H327" s="153"/>
      <c r="I327" s="66"/>
      <c r="K327" s="38"/>
    </row>
    <row r="328" spans="2:11" hidden="1">
      <c r="B328" s="61"/>
      <c r="C328" s="62"/>
      <c r="D328" s="63"/>
      <c r="F328" s="64"/>
      <c r="G328" s="65"/>
      <c r="H328" s="153"/>
      <c r="I328" s="66"/>
      <c r="K328" s="38"/>
    </row>
    <row r="329" spans="2:11" hidden="1">
      <c r="B329" s="61"/>
      <c r="C329" s="62"/>
      <c r="D329" s="63"/>
      <c r="F329" s="64"/>
      <c r="G329" s="65"/>
      <c r="H329" s="153"/>
      <c r="I329" s="66"/>
      <c r="K329" s="38"/>
    </row>
    <row r="330" spans="2:11" hidden="1">
      <c r="B330" s="61"/>
      <c r="C330" s="62"/>
      <c r="D330" s="63"/>
      <c r="F330" s="64"/>
      <c r="G330" s="65"/>
      <c r="H330" s="153"/>
      <c r="I330" s="66"/>
      <c r="K330" s="38"/>
    </row>
    <row r="331" spans="2:11" hidden="1">
      <c r="B331" s="61"/>
      <c r="C331" s="62"/>
      <c r="D331" s="63"/>
      <c r="F331" s="64"/>
      <c r="G331" s="65"/>
      <c r="H331" s="153"/>
      <c r="I331" s="66"/>
      <c r="K331" s="38"/>
    </row>
    <row r="332" spans="2:11" hidden="1">
      <c r="B332" s="61"/>
      <c r="C332" s="62"/>
      <c r="D332" s="63"/>
      <c r="F332" s="64"/>
      <c r="G332" s="65"/>
      <c r="H332" s="153"/>
      <c r="I332" s="66"/>
      <c r="K332" s="38"/>
    </row>
    <row r="333" spans="2:11" hidden="1">
      <c r="B333" s="61"/>
      <c r="C333" s="62"/>
      <c r="D333" s="63"/>
      <c r="F333" s="64"/>
      <c r="G333" s="65"/>
      <c r="H333" s="153"/>
      <c r="I333" s="66"/>
      <c r="K333" s="38"/>
    </row>
    <row r="334" spans="2:11" hidden="1">
      <c r="B334" s="61"/>
      <c r="C334" s="62"/>
      <c r="D334" s="63"/>
      <c r="F334" s="64"/>
      <c r="G334" s="65"/>
      <c r="H334" s="153"/>
      <c r="I334" s="66"/>
      <c r="K334" s="38"/>
    </row>
    <row r="335" spans="2:11" hidden="1">
      <c r="B335" s="61"/>
      <c r="C335" s="62"/>
      <c r="D335" s="63"/>
      <c r="F335" s="64"/>
      <c r="G335" s="65"/>
      <c r="H335" s="153"/>
      <c r="I335" s="66"/>
      <c r="K335" s="38"/>
    </row>
    <row r="336" spans="2:11" hidden="1">
      <c r="B336" s="61"/>
      <c r="C336" s="62"/>
      <c r="D336" s="63"/>
      <c r="F336" s="64"/>
      <c r="G336" s="65"/>
      <c r="H336" s="153"/>
      <c r="I336" s="66"/>
      <c r="K336" s="38"/>
    </row>
    <row r="337" spans="2:11" hidden="1">
      <c r="B337" s="61"/>
      <c r="C337" s="62"/>
      <c r="D337" s="63"/>
      <c r="F337" s="64"/>
      <c r="G337" s="65"/>
      <c r="H337" s="153"/>
      <c r="I337" s="66"/>
      <c r="K337" s="38"/>
    </row>
    <row r="338" spans="2:11" hidden="1">
      <c r="B338" s="61"/>
      <c r="C338" s="62"/>
      <c r="D338" s="63"/>
      <c r="F338" s="64"/>
      <c r="G338" s="65"/>
      <c r="H338" s="153"/>
      <c r="I338" s="66"/>
      <c r="K338" s="38"/>
    </row>
    <row r="339" spans="2:11" hidden="1">
      <c r="B339" s="61"/>
      <c r="C339" s="62"/>
      <c r="D339" s="63"/>
      <c r="F339" s="64"/>
      <c r="G339" s="65"/>
      <c r="H339" s="153"/>
      <c r="I339" s="66"/>
      <c r="K339" s="38"/>
    </row>
    <row r="340" spans="2:11" hidden="1">
      <c r="B340" s="61"/>
      <c r="C340" s="62"/>
      <c r="D340" s="63"/>
      <c r="F340" s="64"/>
      <c r="G340" s="65"/>
      <c r="H340" s="153"/>
      <c r="I340" s="66"/>
      <c r="K340" s="38"/>
    </row>
    <row r="341" spans="2:11" hidden="1">
      <c r="B341" s="61"/>
      <c r="C341" s="62"/>
      <c r="D341" s="63"/>
      <c r="F341" s="64"/>
      <c r="G341" s="65"/>
      <c r="H341" s="153"/>
      <c r="I341" s="66"/>
      <c r="K341" s="38"/>
    </row>
    <row r="342" spans="2:11" hidden="1">
      <c r="B342" s="61"/>
      <c r="C342" s="62"/>
      <c r="D342" s="63"/>
      <c r="F342" s="64"/>
      <c r="G342" s="65"/>
      <c r="H342" s="153"/>
      <c r="I342" s="66"/>
      <c r="K342" s="38"/>
    </row>
    <row r="343" spans="2:11" hidden="1">
      <c r="B343" s="61"/>
      <c r="C343" s="62"/>
      <c r="D343" s="63"/>
      <c r="F343" s="64"/>
      <c r="G343" s="65"/>
      <c r="H343" s="153"/>
      <c r="I343" s="66"/>
      <c r="K343" s="38"/>
    </row>
    <row r="344" spans="2:11" hidden="1">
      <c r="B344" s="61"/>
      <c r="C344" s="62"/>
      <c r="D344" s="63"/>
      <c r="F344" s="64"/>
      <c r="G344" s="65"/>
      <c r="H344" s="153"/>
      <c r="I344" s="66"/>
      <c r="K344" s="38"/>
    </row>
    <row r="345" spans="2:11" hidden="1">
      <c r="B345" s="61"/>
      <c r="C345" s="62"/>
      <c r="D345" s="63"/>
      <c r="F345" s="64"/>
      <c r="G345" s="65"/>
      <c r="H345" s="153"/>
      <c r="I345" s="66"/>
      <c r="K345" s="38"/>
    </row>
    <row r="346" spans="2:11" hidden="1">
      <c r="B346" s="61"/>
      <c r="C346" s="62"/>
      <c r="D346" s="63"/>
      <c r="F346" s="64"/>
      <c r="G346" s="65"/>
      <c r="H346" s="153"/>
      <c r="I346" s="66"/>
      <c r="K346" s="38"/>
    </row>
    <row r="347" spans="2:11" hidden="1">
      <c r="B347" s="61"/>
      <c r="C347" s="62"/>
      <c r="D347" s="63"/>
      <c r="F347" s="64"/>
      <c r="G347" s="65"/>
      <c r="H347" s="153"/>
      <c r="I347" s="66"/>
      <c r="K347" s="38"/>
    </row>
    <row r="348" spans="2:11" hidden="1">
      <c r="B348" s="61"/>
      <c r="C348" s="62"/>
      <c r="D348" s="63"/>
      <c r="F348" s="64"/>
      <c r="G348" s="65"/>
      <c r="H348" s="153"/>
      <c r="I348" s="66"/>
      <c r="K348" s="38"/>
    </row>
    <row r="349" spans="2:11" hidden="1">
      <c r="B349" s="61"/>
      <c r="C349" s="62"/>
      <c r="D349" s="63"/>
      <c r="F349" s="64"/>
      <c r="G349" s="65"/>
      <c r="H349" s="153"/>
      <c r="I349" s="66"/>
      <c r="K349" s="38"/>
    </row>
    <row r="350" spans="2:11" hidden="1">
      <c r="B350" s="61"/>
      <c r="C350" s="62"/>
      <c r="D350" s="63"/>
      <c r="F350" s="64"/>
      <c r="G350" s="65"/>
      <c r="H350" s="153"/>
      <c r="I350" s="66"/>
      <c r="K350" s="38"/>
    </row>
    <row r="351" spans="2:11" hidden="1">
      <c r="B351" s="61"/>
      <c r="C351" s="62"/>
      <c r="D351" s="63"/>
      <c r="F351" s="64"/>
      <c r="G351" s="65"/>
      <c r="H351" s="153"/>
      <c r="I351" s="66"/>
      <c r="K351" s="38"/>
    </row>
    <row r="352" spans="2:11" hidden="1">
      <c r="B352" s="61"/>
      <c r="C352" s="62"/>
      <c r="D352" s="63"/>
      <c r="F352" s="64"/>
      <c r="G352" s="65"/>
      <c r="H352" s="153"/>
      <c r="I352" s="66"/>
      <c r="K352" s="38"/>
    </row>
    <row r="353" spans="2:11" hidden="1">
      <c r="B353" s="61"/>
      <c r="C353" s="62"/>
      <c r="D353" s="63"/>
      <c r="F353" s="64"/>
      <c r="G353" s="65"/>
      <c r="H353" s="153"/>
      <c r="I353" s="66"/>
      <c r="K353" s="38"/>
    </row>
    <row r="354" spans="2:11" hidden="1">
      <c r="B354" s="61"/>
      <c r="C354" s="62"/>
      <c r="D354" s="63"/>
      <c r="F354" s="64"/>
      <c r="G354" s="65"/>
      <c r="H354" s="153"/>
      <c r="I354" s="66"/>
      <c r="K354" s="38"/>
    </row>
    <row r="355" spans="2:11" hidden="1">
      <c r="B355" s="61"/>
      <c r="C355" s="62"/>
      <c r="D355" s="63"/>
      <c r="F355" s="64"/>
      <c r="G355" s="65"/>
      <c r="H355" s="153"/>
      <c r="I355" s="66"/>
      <c r="K355" s="38"/>
    </row>
    <row r="356" spans="2:11" hidden="1">
      <c r="B356" s="61"/>
      <c r="C356" s="62"/>
      <c r="D356" s="63"/>
      <c r="F356" s="64"/>
      <c r="G356" s="65"/>
      <c r="H356" s="153"/>
      <c r="I356" s="66"/>
      <c r="K356" s="38"/>
    </row>
    <row r="357" spans="2:11" hidden="1">
      <c r="B357" s="61"/>
      <c r="C357" s="62"/>
      <c r="D357" s="63"/>
      <c r="F357" s="64"/>
      <c r="G357" s="65"/>
      <c r="H357" s="153"/>
      <c r="I357" s="66"/>
      <c r="K357" s="38"/>
    </row>
    <row r="358" spans="2:11" hidden="1">
      <c r="B358" s="61"/>
      <c r="C358" s="62"/>
      <c r="D358" s="63"/>
      <c r="F358" s="64"/>
      <c r="G358" s="65"/>
      <c r="H358" s="153"/>
      <c r="I358" s="66"/>
      <c r="K358" s="38"/>
    </row>
    <row r="359" spans="2:11" hidden="1">
      <c r="B359" s="61"/>
      <c r="C359" s="62"/>
      <c r="D359" s="63"/>
      <c r="F359" s="64"/>
      <c r="G359" s="65"/>
      <c r="H359" s="153"/>
      <c r="I359" s="66"/>
      <c r="K359" s="38"/>
    </row>
    <row r="360" spans="2:11" hidden="1">
      <c r="B360" s="61"/>
      <c r="C360" s="62"/>
      <c r="D360" s="63"/>
      <c r="F360" s="64"/>
      <c r="G360" s="65"/>
      <c r="H360" s="153"/>
      <c r="I360" s="66"/>
      <c r="K360" s="38"/>
    </row>
    <row r="361" spans="2:11" hidden="1">
      <c r="B361" s="61"/>
      <c r="C361" s="62"/>
      <c r="D361" s="63"/>
      <c r="F361" s="64"/>
      <c r="G361" s="65"/>
      <c r="H361" s="153"/>
      <c r="I361" s="66"/>
      <c r="K361" s="38"/>
    </row>
    <row r="362" spans="2:11" hidden="1">
      <c r="B362" s="61"/>
      <c r="C362" s="62"/>
      <c r="D362" s="63"/>
      <c r="F362" s="64"/>
      <c r="G362" s="65"/>
      <c r="H362" s="153"/>
      <c r="I362" s="66"/>
      <c r="K362" s="38"/>
    </row>
    <row r="363" spans="2:11" hidden="1">
      <c r="B363" s="61"/>
      <c r="C363" s="62"/>
      <c r="D363" s="63"/>
      <c r="F363" s="64"/>
      <c r="G363" s="65"/>
      <c r="H363" s="153"/>
      <c r="I363" s="66"/>
      <c r="K363" s="38"/>
    </row>
    <row r="364" spans="2:11" hidden="1">
      <c r="B364" s="61"/>
      <c r="C364" s="62"/>
      <c r="D364" s="63"/>
      <c r="F364" s="64"/>
      <c r="G364" s="65"/>
      <c r="H364" s="153"/>
      <c r="I364" s="66"/>
      <c r="K364" s="38"/>
    </row>
    <row r="365" spans="2:11" hidden="1">
      <c r="B365" s="61"/>
      <c r="C365" s="62"/>
      <c r="D365" s="63"/>
      <c r="F365" s="64"/>
      <c r="G365" s="65"/>
      <c r="H365" s="153"/>
      <c r="I365" s="66"/>
      <c r="K365" s="38"/>
    </row>
    <row r="366" spans="2:11" hidden="1">
      <c r="B366" s="61"/>
      <c r="C366" s="62"/>
      <c r="D366" s="63"/>
      <c r="F366" s="64"/>
      <c r="G366" s="65"/>
      <c r="H366" s="153"/>
      <c r="I366" s="66"/>
      <c r="K366" s="38"/>
    </row>
    <row r="367" spans="2:11" hidden="1">
      <c r="B367" s="61"/>
      <c r="C367" s="62"/>
      <c r="D367" s="63"/>
      <c r="F367" s="64"/>
      <c r="G367" s="65"/>
      <c r="H367" s="153"/>
      <c r="I367" s="66"/>
      <c r="K367" s="38"/>
    </row>
    <row r="368" spans="2:11" hidden="1">
      <c r="B368" s="61"/>
      <c r="C368" s="62"/>
      <c r="D368" s="63"/>
      <c r="F368" s="64"/>
      <c r="G368" s="65"/>
      <c r="H368" s="153"/>
      <c r="I368" s="66"/>
      <c r="K368" s="38"/>
    </row>
    <row r="369" spans="2:11" hidden="1">
      <c r="B369" s="61"/>
      <c r="C369" s="62"/>
      <c r="D369" s="63"/>
      <c r="F369" s="64"/>
      <c r="G369" s="65"/>
      <c r="H369" s="153"/>
      <c r="I369" s="66"/>
      <c r="K369" s="38"/>
    </row>
    <row r="370" spans="2:11" hidden="1">
      <c r="B370" s="61"/>
      <c r="C370" s="62"/>
      <c r="D370" s="63"/>
      <c r="F370" s="64"/>
      <c r="G370" s="65"/>
      <c r="H370" s="153"/>
      <c r="I370" s="66"/>
      <c r="K370" s="38"/>
    </row>
    <row r="371" spans="2:11" hidden="1">
      <c r="B371" s="61"/>
      <c r="C371" s="62"/>
      <c r="D371" s="63"/>
      <c r="F371" s="64"/>
      <c r="G371" s="65"/>
      <c r="H371" s="153"/>
      <c r="I371" s="66"/>
      <c r="K371" s="38"/>
    </row>
    <row r="372" spans="2:11" hidden="1">
      <c r="B372" s="61"/>
      <c r="C372" s="62"/>
      <c r="D372" s="63"/>
      <c r="F372" s="64"/>
      <c r="G372" s="65"/>
      <c r="H372" s="153"/>
      <c r="I372" s="66"/>
      <c r="K372" s="38"/>
    </row>
    <row r="373" spans="2:11" hidden="1">
      <c r="B373" s="61"/>
      <c r="C373" s="62"/>
      <c r="D373" s="63"/>
      <c r="F373" s="64"/>
      <c r="G373" s="65"/>
      <c r="H373" s="153"/>
      <c r="I373" s="66"/>
      <c r="K373" s="38"/>
    </row>
    <row r="374" spans="2:11" hidden="1">
      <c r="B374" s="61"/>
      <c r="C374" s="62"/>
      <c r="D374" s="63"/>
      <c r="F374" s="64"/>
      <c r="G374" s="65"/>
      <c r="H374" s="153"/>
      <c r="I374" s="66"/>
      <c r="K374" s="38"/>
    </row>
    <row r="375" spans="2:11" hidden="1">
      <c r="B375" s="61"/>
      <c r="C375" s="62"/>
      <c r="D375" s="63"/>
      <c r="F375" s="64"/>
      <c r="G375" s="65"/>
      <c r="H375" s="153"/>
      <c r="I375" s="66"/>
      <c r="K375" s="38"/>
    </row>
    <row r="376" spans="2:11" hidden="1">
      <c r="B376" s="61"/>
      <c r="C376" s="62"/>
      <c r="D376" s="63"/>
      <c r="F376" s="64"/>
      <c r="G376" s="65"/>
      <c r="H376" s="153"/>
      <c r="I376" s="66"/>
      <c r="K376" s="38"/>
    </row>
    <row r="377" spans="2:11" hidden="1">
      <c r="B377" s="61"/>
      <c r="C377" s="62"/>
      <c r="D377" s="63"/>
      <c r="F377" s="64"/>
      <c r="G377" s="65"/>
      <c r="H377" s="153"/>
      <c r="I377" s="66"/>
      <c r="K377" s="38"/>
    </row>
    <row r="378" spans="2:11" hidden="1">
      <c r="B378" s="61"/>
      <c r="C378" s="62"/>
      <c r="D378" s="63"/>
      <c r="F378" s="64"/>
      <c r="G378" s="65"/>
      <c r="H378" s="153"/>
      <c r="I378" s="66"/>
      <c r="K378" s="38"/>
    </row>
    <row r="379" spans="2:11" hidden="1">
      <c r="B379" s="61"/>
      <c r="C379" s="62"/>
      <c r="D379" s="63"/>
      <c r="F379" s="64"/>
      <c r="G379" s="65"/>
      <c r="H379" s="153"/>
      <c r="I379" s="66"/>
      <c r="K379" s="38"/>
    </row>
    <row r="380" spans="2:11" hidden="1">
      <c r="B380" s="61"/>
      <c r="C380" s="62"/>
      <c r="D380" s="63"/>
      <c r="F380" s="64"/>
      <c r="G380" s="65"/>
      <c r="H380" s="153"/>
      <c r="I380" s="66"/>
      <c r="K380" s="38"/>
    </row>
    <row r="381" spans="2:11" hidden="1">
      <c r="B381" s="61"/>
      <c r="C381" s="62"/>
      <c r="D381" s="63"/>
      <c r="F381" s="64"/>
      <c r="G381" s="65"/>
      <c r="H381" s="153"/>
      <c r="I381" s="66"/>
      <c r="K381" s="38"/>
    </row>
    <row r="382" spans="2:11" hidden="1">
      <c r="B382" s="61"/>
      <c r="C382" s="62"/>
      <c r="D382" s="63"/>
      <c r="F382" s="64"/>
      <c r="G382" s="65"/>
      <c r="H382" s="153"/>
      <c r="I382" s="66"/>
      <c r="K382" s="38"/>
    </row>
    <row r="383" spans="2:11" hidden="1">
      <c r="B383" s="61"/>
      <c r="C383" s="62"/>
      <c r="D383" s="63"/>
      <c r="F383" s="64"/>
      <c r="G383" s="65"/>
      <c r="H383" s="153"/>
      <c r="I383" s="66"/>
      <c r="K383" s="38"/>
    </row>
    <row r="384" spans="2:11" hidden="1">
      <c r="B384" s="61"/>
      <c r="C384" s="62"/>
      <c r="D384" s="63"/>
      <c r="F384" s="64"/>
      <c r="G384" s="65"/>
      <c r="H384" s="153"/>
      <c r="I384" s="66"/>
      <c r="K384" s="38"/>
    </row>
    <row r="385" spans="2:11" hidden="1">
      <c r="B385" s="61"/>
      <c r="C385" s="62"/>
      <c r="D385" s="63"/>
      <c r="F385" s="64"/>
      <c r="G385" s="65"/>
      <c r="H385" s="153"/>
      <c r="I385" s="66"/>
      <c r="K385" s="38"/>
    </row>
    <row r="386" spans="2:11" hidden="1">
      <c r="B386" s="61"/>
      <c r="C386" s="62"/>
      <c r="D386" s="63"/>
      <c r="F386" s="64"/>
      <c r="G386" s="65"/>
      <c r="H386" s="153"/>
      <c r="I386" s="66"/>
      <c r="K386" s="38"/>
    </row>
    <row r="387" spans="2:11" hidden="1">
      <c r="B387" s="61"/>
      <c r="C387" s="62"/>
      <c r="D387" s="63"/>
      <c r="F387" s="64"/>
      <c r="G387" s="65"/>
      <c r="H387" s="153"/>
      <c r="I387" s="66"/>
      <c r="K387" s="38"/>
    </row>
    <row r="388" spans="2:11" hidden="1">
      <c r="B388" s="61"/>
      <c r="C388" s="62"/>
      <c r="D388" s="63"/>
      <c r="F388" s="64"/>
      <c r="G388" s="65"/>
      <c r="H388" s="153"/>
      <c r="I388" s="66"/>
      <c r="K388" s="38"/>
    </row>
    <row r="389" spans="2:11" hidden="1">
      <c r="B389" s="61"/>
      <c r="C389" s="62"/>
      <c r="D389" s="63"/>
      <c r="F389" s="64"/>
      <c r="G389" s="65"/>
      <c r="H389" s="153"/>
      <c r="I389" s="66"/>
      <c r="K389" s="38"/>
    </row>
    <row r="390" spans="2:11" hidden="1">
      <c r="B390" s="61"/>
      <c r="C390" s="62"/>
      <c r="D390" s="63"/>
      <c r="F390" s="64"/>
      <c r="G390" s="65"/>
      <c r="H390" s="153"/>
      <c r="I390" s="66"/>
      <c r="K390" s="38"/>
    </row>
    <row r="391" spans="2:11" hidden="1">
      <c r="B391" s="61"/>
      <c r="C391" s="62"/>
      <c r="D391" s="63"/>
      <c r="F391" s="64"/>
      <c r="G391" s="65"/>
      <c r="H391" s="153"/>
      <c r="I391" s="66"/>
      <c r="K391" s="38"/>
    </row>
    <row r="392" spans="2:11" hidden="1">
      <c r="B392" s="61"/>
      <c r="C392" s="62"/>
      <c r="D392" s="63"/>
      <c r="F392" s="64"/>
      <c r="G392" s="65"/>
      <c r="H392" s="153"/>
      <c r="I392" s="66"/>
      <c r="K392" s="38"/>
    </row>
    <row r="393" spans="2:11" hidden="1">
      <c r="B393" s="61"/>
      <c r="C393" s="62"/>
      <c r="D393" s="63"/>
      <c r="F393" s="64"/>
      <c r="G393" s="65"/>
      <c r="H393" s="153"/>
      <c r="I393" s="66"/>
      <c r="K393" s="38"/>
    </row>
    <row r="394" spans="2:11" hidden="1">
      <c r="B394" s="61"/>
      <c r="C394" s="62"/>
      <c r="D394" s="63"/>
      <c r="F394" s="64"/>
      <c r="G394" s="65"/>
      <c r="H394" s="153"/>
      <c r="I394" s="66"/>
      <c r="K394" s="38"/>
    </row>
    <row r="395" spans="2:11" hidden="1">
      <c r="B395" s="61"/>
      <c r="C395" s="62"/>
      <c r="D395" s="63"/>
      <c r="F395" s="64"/>
      <c r="G395" s="65"/>
      <c r="H395" s="153"/>
      <c r="I395" s="66"/>
      <c r="K395" s="38"/>
    </row>
    <row r="396" spans="2:11" hidden="1">
      <c r="B396" s="61"/>
      <c r="C396" s="62"/>
      <c r="D396" s="63"/>
      <c r="F396" s="64"/>
      <c r="G396" s="65"/>
      <c r="H396" s="153"/>
      <c r="I396" s="66"/>
      <c r="K396" s="38"/>
    </row>
    <row r="397" spans="2:11" hidden="1">
      <c r="B397" s="61"/>
      <c r="C397" s="62"/>
      <c r="D397" s="63"/>
      <c r="F397" s="64"/>
      <c r="G397" s="65"/>
      <c r="H397" s="153"/>
      <c r="I397" s="66"/>
      <c r="K397" s="38"/>
    </row>
    <row r="398" spans="2:11" hidden="1">
      <c r="B398" s="61"/>
      <c r="C398" s="62"/>
      <c r="D398" s="63"/>
      <c r="F398" s="64"/>
      <c r="G398" s="65"/>
      <c r="H398" s="153"/>
      <c r="I398" s="66"/>
      <c r="K398" s="38"/>
    </row>
    <row r="399" spans="2:11" hidden="1">
      <c r="B399" s="61"/>
      <c r="C399" s="62"/>
      <c r="D399" s="63"/>
      <c r="F399" s="64"/>
      <c r="G399" s="65"/>
      <c r="H399" s="153"/>
      <c r="I399" s="66"/>
      <c r="K399" s="38"/>
    </row>
    <row r="400" spans="2:11" hidden="1">
      <c r="B400" s="61"/>
      <c r="C400" s="62"/>
      <c r="D400" s="63"/>
      <c r="F400" s="64"/>
      <c r="G400" s="65"/>
      <c r="H400" s="153"/>
      <c r="I400" s="66"/>
      <c r="K400" s="38"/>
    </row>
    <row r="401" spans="2:11" hidden="1">
      <c r="B401" s="61"/>
      <c r="C401" s="62"/>
      <c r="D401" s="63"/>
      <c r="F401" s="64"/>
      <c r="G401" s="65"/>
      <c r="H401" s="153"/>
      <c r="I401" s="66"/>
      <c r="K401" s="38"/>
    </row>
    <row r="402" spans="2:11" hidden="1">
      <c r="B402" s="61"/>
      <c r="C402" s="62"/>
      <c r="D402" s="63"/>
      <c r="F402" s="64"/>
      <c r="G402" s="65"/>
      <c r="H402" s="153"/>
      <c r="I402" s="66"/>
      <c r="K402" s="38"/>
    </row>
    <row r="403" spans="2:11" hidden="1">
      <c r="B403" s="61"/>
      <c r="C403" s="62"/>
      <c r="D403" s="63"/>
      <c r="F403" s="64"/>
      <c r="G403" s="65"/>
      <c r="H403" s="153"/>
      <c r="I403" s="66"/>
      <c r="K403" s="38"/>
    </row>
    <row r="404" spans="2:11" hidden="1">
      <c r="B404" s="61"/>
      <c r="C404" s="62"/>
      <c r="D404" s="63"/>
      <c r="F404" s="64"/>
      <c r="G404" s="65"/>
      <c r="H404" s="153"/>
      <c r="I404" s="66"/>
      <c r="K404" s="38"/>
    </row>
    <row r="405" spans="2:11" hidden="1">
      <c r="B405" s="61"/>
      <c r="C405" s="62"/>
      <c r="D405" s="63"/>
      <c r="F405" s="64"/>
      <c r="G405" s="65"/>
      <c r="H405" s="153"/>
      <c r="I405" s="66"/>
      <c r="K405" s="38"/>
    </row>
    <row r="406" spans="2:11" hidden="1">
      <c r="B406" s="61"/>
      <c r="C406" s="62"/>
      <c r="D406" s="63"/>
      <c r="F406" s="64"/>
      <c r="G406" s="65"/>
      <c r="H406" s="153"/>
      <c r="I406" s="66"/>
      <c r="K406" s="38"/>
    </row>
    <row r="407" spans="2:11" hidden="1">
      <c r="B407" s="61"/>
      <c r="C407" s="62"/>
      <c r="D407" s="63"/>
      <c r="F407" s="64"/>
      <c r="G407" s="65"/>
      <c r="H407" s="153"/>
      <c r="I407" s="66"/>
      <c r="K407" s="38"/>
    </row>
    <row r="408" spans="2:11" hidden="1">
      <c r="B408" s="61"/>
      <c r="C408" s="62"/>
      <c r="D408" s="63"/>
      <c r="F408" s="64"/>
      <c r="G408" s="65"/>
      <c r="H408" s="153"/>
      <c r="I408" s="66"/>
      <c r="K408" s="38"/>
    </row>
    <row r="409" spans="2:11" hidden="1">
      <c r="B409" s="61"/>
      <c r="C409" s="62"/>
      <c r="D409" s="63"/>
      <c r="F409" s="64"/>
      <c r="G409" s="65"/>
      <c r="H409" s="153"/>
      <c r="I409" s="66"/>
      <c r="K409" s="38"/>
    </row>
    <row r="410" spans="2:11" hidden="1">
      <c r="B410" s="61"/>
      <c r="C410" s="62"/>
      <c r="D410" s="63"/>
      <c r="F410" s="64"/>
      <c r="G410" s="65"/>
      <c r="H410" s="153"/>
      <c r="I410" s="66"/>
      <c r="K410" s="38"/>
    </row>
    <row r="411" spans="2:11" hidden="1">
      <c r="B411" s="61"/>
      <c r="C411" s="62"/>
      <c r="D411" s="63"/>
      <c r="F411" s="64"/>
      <c r="G411" s="65"/>
      <c r="H411" s="153"/>
      <c r="I411" s="66"/>
      <c r="K411" s="38"/>
    </row>
    <row r="412" spans="2:11" hidden="1">
      <c r="B412" s="61"/>
      <c r="C412" s="62"/>
      <c r="D412" s="63"/>
      <c r="F412" s="64"/>
      <c r="G412" s="65"/>
      <c r="H412" s="153"/>
      <c r="I412" s="66"/>
      <c r="K412" s="38"/>
    </row>
    <row r="413" spans="2:11" hidden="1">
      <c r="B413" s="61"/>
      <c r="C413" s="62"/>
      <c r="D413" s="63"/>
      <c r="F413" s="64"/>
      <c r="G413" s="65"/>
      <c r="H413" s="153"/>
      <c r="I413" s="66"/>
      <c r="K413" s="38"/>
    </row>
    <row r="414" spans="2:11" hidden="1">
      <c r="B414" s="61"/>
      <c r="C414" s="62"/>
      <c r="D414" s="63"/>
      <c r="F414" s="64"/>
      <c r="G414" s="65"/>
      <c r="H414" s="153"/>
      <c r="I414" s="66"/>
      <c r="K414" s="38"/>
    </row>
    <row r="415" spans="2:11" hidden="1">
      <c r="B415" s="61"/>
      <c r="C415" s="62"/>
      <c r="D415" s="63"/>
      <c r="F415" s="64"/>
      <c r="G415" s="65"/>
      <c r="H415" s="153"/>
      <c r="I415" s="66"/>
      <c r="K415" s="38"/>
    </row>
    <row r="416" spans="2:11" hidden="1">
      <c r="B416" s="61"/>
      <c r="C416" s="62"/>
      <c r="D416" s="63"/>
      <c r="F416" s="64"/>
      <c r="G416" s="65"/>
      <c r="H416" s="153"/>
      <c r="I416" s="66"/>
      <c r="K416" s="38"/>
    </row>
    <row r="417" spans="2:11" hidden="1">
      <c r="B417" s="61"/>
      <c r="C417" s="62"/>
      <c r="D417" s="63"/>
      <c r="F417" s="64"/>
      <c r="G417" s="65"/>
      <c r="H417" s="153"/>
      <c r="I417" s="66"/>
      <c r="K417" s="38"/>
    </row>
    <row r="418" spans="2:11" hidden="1">
      <c r="B418" s="61"/>
      <c r="C418" s="62"/>
      <c r="D418" s="63"/>
      <c r="F418" s="64"/>
      <c r="G418" s="65"/>
      <c r="H418" s="153"/>
      <c r="I418" s="66"/>
      <c r="K418" s="38"/>
    </row>
    <row r="419" spans="2:11" hidden="1">
      <c r="B419" s="61"/>
      <c r="C419" s="62"/>
      <c r="D419" s="63"/>
      <c r="F419" s="64"/>
      <c r="G419" s="65"/>
      <c r="H419" s="153"/>
      <c r="I419" s="66"/>
      <c r="K419" s="38"/>
    </row>
    <row r="420" spans="2:11" hidden="1">
      <c r="B420" s="61"/>
      <c r="C420" s="62"/>
      <c r="D420" s="63"/>
      <c r="F420" s="64"/>
      <c r="G420" s="65"/>
      <c r="H420" s="153"/>
      <c r="I420" s="66"/>
      <c r="K420" s="38"/>
    </row>
    <row r="421" spans="2:11" hidden="1">
      <c r="B421" s="61"/>
      <c r="C421" s="62"/>
      <c r="D421" s="63"/>
      <c r="F421" s="64"/>
      <c r="G421" s="65"/>
      <c r="H421" s="153"/>
      <c r="I421" s="66"/>
      <c r="K421" s="38"/>
    </row>
    <row r="422" spans="2:11" hidden="1">
      <c r="B422" s="61"/>
      <c r="C422" s="62"/>
      <c r="D422" s="63"/>
      <c r="F422" s="64"/>
      <c r="G422" s="65"/>
      <c r="H422" s="153"/>
      <c r="I422" s="66"/>
      <c r="K422" s="38"/>
    </row>
    <row r="423" spans="2:11" hidden="1">
      <c r="B423" s="61"/>
      <c r="C423" s="62"/>
      <c r="D423" s="63"/>
      <c r="F423" s="64"/>
      <c r="G423" s="65"/>
      <c r="H423" s="153"/>
      <c r="I423" s="66"/>
      <c r="K423" s="38"/>
    </row>
    <row r="424" spans="2:11" hidden="1">
      <c r="B424" s="61"/>
      <c r="C424" s="62"/>
      <c r="D424" s="63"/>
      <c r="F424" s="64"/>
      <c r="G424" s="65"/>
      <c r="H424" s="153"/>
      <c r="I424" s="66"/>
      <c r="K424" s="38"/>
    </row>
    <row r="425" spans="2:11" hidden="1">
      <c r="B425" s="61"/>
      <c r="C425" s="62"/>
      <c r="D425" s="63"/>
      <c r="F425" s="64"/>
      <c r="G425" s="65"/>
      <c r="H425" s="153"/>
      <c r="I425" s="66"/>
      <c r="K425" s="38"/>
    </row>
    <row r="426" spans="2:11" hidden="1">
      <c r="B426" s="61"/>
      <c r="C426" s="62"/>
      <c r="D426" s="63"/>
      <c r="F426" s="64"/>
      <c r="G426" s="65"/>
      <c r="H426" s="153"/>
      <c r="I426" s="66"/>
      <c r="K426" s="38"/>
    </row>
    <row r="427" spans="2:11" hidden="1">
      <c r="B427" s="61"/>
      <c r="C427" s="62"/>
      <c r="D427" s="63"/>
      <c r="F427" s="64"/>
      <c r="G427" s="65"/>
      <c r="H427" s="153"/>
      <c r="I427" s="66"/>
      <c r="K427" s="38"/>
    </row>
    <row r="428" spans="2:11" hidden="1">
      <c r="B428" s="61"/>
      <c r="C428" s="62"/>
      <c r="D428" s="63"/>
      <c r="F428" s="64"/>
      <c r="G428" s="65"/>
      <c r="H428" s="153"/>
      <c r="I428" s="66"/>
      <c r="K428" s="38"/>
    </row>
    <row r="429" spans="2:11" hidden="1">
      <c r="B429" s="61"/>
      <c r="C429" s="62"/>
      <c r="D429" s="63"/>
      <c r="F429" s="64"/>
      <c r="G429" s="65"/>
      <c r="H429" s="153"/>
      <c r="I429" s="66"/>
      <c r="K429" s="38"/>
    </row>
    <row r="430" spans="2:11" hidden="1">
      <c r="B430" s="61"/>
      <c r="C430" s="62"/>
      <c r="D430" s="63"/>
      <c r="F430" s="64"/>
      <c r="G430" s="65"/>
      <c r="H430" s="153"/>
      <c r="I430" s="66"/>
      <c r="K430" s="38"/>
    </row>
    <row r="431" spans="2:11" hidden="1">
      <c r="B431" s="61"/>
      <c r="C431" s="62"/>
      <c r="D431" s="63"/>
      <c r="F431" s="64"/>
      <c r="G431" s="65"/>
      <c r="H431" s="153"/>
      <c r="I431" s="66"/>
      <c r="K431" s="38"/>
    </row>
    <row r="432" spans="2:11" hidden="1">
      <c r="B432" s="61"/>
      <c r="C432" s="62"/>
      <c r="D432" s="63"/>
      <c r="F432" s="64"/>
      <c r="G432" s="65"/>
      <c r="H432" s="153"/>
      <c r="I432" s="66"/>
      <c r="K432" s="38"/>
    </row>
    <row r="433" spans="2:11" hidden="1">
      <c r="B433" s="61"/>
      <c r="C433" s="62"/>
      <c r="D433" s="63"/>
      <c r="F433" s="64"/>
      <c r="G433" s="65"/>
      <c r="H433" s="153"/>
      <c r="I433" s="66"/>
      <c r="K433" s="38"/>
    </row>
    <row r="434" spans="2:11" hidden="1">
      <c r="B434" s="61"/>
      <c r="C434" s="62"/>
      <c r="D434" s="63"/>
      <c r="F434" s="64"/>
      <c r="G434" s="65"/>
      <c r="H434" s="153"/>
      <c r="I434" s="66"/>
      <c r="K434" s="38"/>
    </row>
    <row r="435" spans="2:11" hidden="1">
      <c r="B435" s="61"/>
      <c r="C435" s="62"/>
      <c r="D435" s="63"/>
      <c r="F435" s="64"/>
      <c r="G435" s="65"/>
      <c r="H435" s="153"/>
      <c r="I435" s="66"/>
      <c r="K435" s="38"/>
    </row>
    <row r="436" spans="2:11" hidden="1">
      <c r="B436" s="61"/>
      <c r="C436" s="62"/>
      <c r="D436" s="63"/>
      <c r="F436" s="64"/>
      <c r="G436" s="65"/>
      <c r="H436" s="153"/>
      <c r="I436" s="66"/>
      <c r="K436" s="38"/>
    </row>
    <row r="437" spans="2:11" hidden="1">
      <c r="B437" s="61"/>
      <c r="C437" s="62"/>
      <c r="D437" s="63"/>
      <c r="F437" s="64"/>
      <c r="G437" s="65"/>
      <c r="H437" s="153"/>
      <c r="I437" s="66"/>
      <c r="K437" s="38"/>
    </row>
    <row r="438" spans="2:11" hidden="1">
      <c r="B438" s="61"/>
      <c r="C438" s="62"/>
      <c r="D438" s="63"/>
      <c r="F438" s="64"/>
      <c r="G438" s="65"/>
      <c r="H438" s="153"/>
      <c r="I438" s="66"/>
      <c r="K438" s="38"/>
    </row>
    <row r="439" spans="2:11" hidden="1">
      <c r="B439" s="61"/>
      <c r="C439" s="62"/>
      <c r="D439" s="63"/>
      <c r="F439" s="64"/>
      <c r="G439" s="65"/>
      <c r="H439" s="153"/>
      <c r="I439" s="66"/>
      <c r="K439" s="38"/>
    </row>
    <row r="440" spans="2:11" hidden="1">
      <c r="B440" s="61"/>
      <c r="C440" s="62"/>
      <c r="D440" s="63"/>
      <c r="F440" s="64"/>
      <c r="G440" s="65"/>
      <c r="H440" s="153"/>
      <c r="I440" s="66"/>
      <c r="K440" s="38"/>
    </row>
    <row r="441" spans="2:11" hidden="1">
      <c r="B441" s="61"/>
      <c r="C441" s="62"/>
      <c r="D441" s="63"/>
      <c r="F441" s="64"/>
      <c r="G441" s="65"/>
      <c r="H441" s="153"/>
      <c r="I441" s="66"/>
      <c r="K441" s="38"/>
    </row>
    <row r="442" spans="2:11" hidden="1">
      <c r="B442" s="61"/>
      <c r="C442" s="62"/>
      <c r="D442" s="63"/>
      <c r="F442" s="64"/>
      <c r="G442" s="65"/>
      <c r="H442" s="153"/>
      <c r="I442" s="66"/>
      <c r="K442" s="38"/>
    </row>
    <row r="443" spans="2:11" hidden="1">
      <c r="B443" s="61"/>
      <c r="C443" s="62"/>
      <c r="D443" s="63"/>
      <c r="F443" s="64"/>
      <c r="G443" s="65"/>
      <c r="H443" s="153"/>
      <c r="I443" s="66"/>
      <c r="K443" s="38"/>
    </row>
    <row r="444" spans="2:11" hidden="1">
      <c r="B444" s="61"/>
      <c r="C444" s="62"/>
      <c r="D444" s="63"/>
      <c r="F444" s="64"/>
      <c r="G444" s="65"/>
      <c r="H444" s="153"/>
      <c r="I444" s="66"/>
      <c r="K444" s="38"/>
    </row>
    <row r="445" spans="2:11" hidden="1">
      <c r="B445" s="61"/>
      <c r="C445" s="62"/>
      <c r="D445" s="63"/>
      <c r="F445" s="64"/>
      <c r="G445" s="65"/>
      <c r="H445" s="153"/>
      <c r="I445" s="66"/>
      <c r="K445" s="38"/>
    </row>
    <row r="446" spans="2:11" hidden="1">
      <c r="B446" s="61"/>
      <c r="C446" s="62"/>
      <c r="D446" s="63"/>
      <c r="F446" s="64"/>
      <c r="G446" s="65"/>
      <c r="H446" s="153"/>
      <c r="I446" s="66"/>
      <c r="K446" s="38"/>
    </row>
    <row r="447" spans="2:11" hidden="1">
      <c r="B447" s="61"/>
      <c r="C447" s="62"/>
      <c r="D447" s="63"/>
      <c r="F447" s="64"/>
      <c r="G447" s="65"/>
      <c r="H447" s="153"/>
      <c r="I447" s="66"/>
      <c r="K447" s="38"/>
    </row>
    <row r="448" spans="2:11" hidden="1">
      <c r="B448" s="61"/>
      <c r="C448" s="62"/>
      <c r="D448" s="63"/>
      <c r="F448" s="64"/>
      <c r="G448" s="65"/>
      <c r="H448" s="153"/>
      <c r="I448" s="66"/>
      <c r="K448" s="38"/>
    </row>
    <row r="449" spans="2:11" hidden="1">
      <c r="B449" s="61"/>
      <c r="C449" s="62"/>
      <c r="D449" s="63"/>
      <c r="F449" s="64"/>
      <c r="G449" s="65"/>
      <c r="H449" s="153"/>
      <c r="I449" s="66"/>
      <c r="K449" s="38"/>
    </row>
    <row r="450" spans="2:11" hidden="1">
      <c r="B450" s="61"/>
      <c r="C450" s="62"/>
      <c r="D450" s="63"/>
      <c r="F450" s="64"/>
      <c r="G450" s="65"/>
      <c r="H450" s="153"/>
      <c r="I450" s="66"/>
      <c r="K450" s="38"/>
    </row>
    <row r="451" spans="2:11" hidden="1">
      <c r="B451" s="61"/>
      <c r="C451" s="62"/>
      <c r="D451" s="63"/>
      <c r="F451" s="64"/>
      <c r="G451" s="65"/>
      <c r="H451" s="153"/>
      <c r="I451" s="66"/>
      <c r="K451" s="38"/>
    </row>
    <row r="452" spans="2:11" hidden="1">
      <c r="B452" s="61"/>
      <c r="C452" s="62"/>
      <c r="D452" s="63"/>
      <c r="F452" s="64"/>
      <c r="G452" s="65"/>
      <c r="H452" s="153"/>
      <c r="I452" s="66"/>
      <c r="K452" s="38"/>
    </row>
    <row r="453" spans="2:11" hidden="1">
      <c r="B453" s="61"/>
      <c r="C453" s="62"/>
      <c r="D453" s="63"/>
      <c r="F453" s="64"/>
      <c r="G453" s="65"/>
      <c r="H453" s="153"/>
      <c r="I453" s="66"/>
      <c r="K453" s="38"/>
    </row>
    <row r="454" spans="2:11" hidden="1">
      <c r="B454" s="61"/>
      <c r="C454" s="62"/>
      <c r="D454" s="63"/>
      <c r="F454" s="64"/>
      <c r="G454" s="65"/>
      <c r="H454" s="153"/>
      <c r="I454" s="66"/>
      <c r="K454" s="38"/>
    </row>
    <row r="455" spans="2:11" hidden="1">
      <c r="B455" s="61"/>
      <c r="C455" s="62"/>
      <c r="D455" s="63"/>
      <c r="F455" s="64"/>
      <c r="G455" s="65"/>
      <c r="H455" s="153"/>
      <c r="I455" s="66"/>
      <c r="K455" s="38"/>
    </row>
    <row r="456" spans="2:11" hidden="1">
      <c r="B456" s="61"/>
      <c r="C456" s="62"/>
      <c r="D456" s="63"/>
      <c r="F456" s="64"/>
      <c r="G456" s="65"/>
      <c r="H456" s="153"/>
      <c r="I456" s="66"/>
      <c r="K456" s="38"/>
    </row>
    <row r="457" spans="2:11" hidden="1">
      <c r="B457" s="61"/>
      <c r="C457" s="62"/>
      <c r="D457" s="63"/>
      <c r="F457" s="64"/>
      <c r="G457" s="65"/>
      <c r="H457" s="153"/>
      <c r="I457" s="66"/>
      <c r="K457" s="38"/>
    </row>
    <row r="458" spans="2:11" hidden="1">
      <c r="B458" s="61"/>
      <c r="C458" s="62"/>
      <c r="D458" s="63"/>
      <c r="F458" s="64"/>
      <c r="G458" s="65"/>
      <c r="H458" s="153"/>
      <c r="I458" s="66"/>
      <c r="K458" s="38"/>
    </row>
    <row r="459" spans="2:11" hidden="1">
      <c r="B459" s="61"/>
      <c r="C459" s="62"/>
      <c r="D459" s="63"/>
      <c r="F459" s="64"/>
      <c r="G459" s="65"/>
      <c r="H459" s="153"/>
      <c r="I459" s="66"/>
      <c r="K459" s="38"/>
    </row>
    <row r="460" spans="2:11" hidden="1">
      <c r="B460" s="61"/>
      <c r="C460" s="62"/>
      <c r="D460" s="63"/>
      <c r="F460" s="64"/>
      <c r="G460" s="65"/>
      <c r="H460" s="153"/>
      <c r="I460" s="66"/>
      <c r="K460" s="38"/>
    </row>
    <row r="461" spans="2:11" hidden="1">
      <c r="B461" s="61"/>
      <c r="C461" s="62"/>
      <c r="D461" s="63"/>
      <c r="F461" s="64"/>
      <c r="G461" s="65"/>
      <c r="H461" s="153"/>
      <c r="I461" s="66"/>
      <c r="K461" s="38"/>
    </row>
    <row r="462" spans="2:11" hidden="1">
      <c r="B462" s="61"/>
      <c r="C462" s="62"/>
      <c r="D462" s="63"/>
      <c r="F462" s="64"/>
      <c r="G462" s="65"/>
      <c r="H462" s="153"/>
      <c r="I462" s="66"/>
      <c r="K462" s="38"/>
    </row>
    <row r="463" spans="2:11" hidden="1">
      <c r="B463" s="61"/>
      <c r="C463" s="62"/>
      <c r="D463" s="63"/>
      <c r="F463" s="64"/>
      <c r="G463" s="65"/>
      <c r="H463" s="153"/>
      <c r="I463" s="66"/>
      <c r="K463" s="38"/>
    </row>
    <row r="464" spans="2:11" hidden="1">
      <c r="B464" s="61"/>
      <c r="C464" s="62"/>
      <c r="D464" s="63"/>
      <c r="F464" s="64"/>
      <c r="G464" s="65"/>
      <c r="H464" s="153"/>
      <c r="I464" s="66"/>
      <c r="K464" s="38"/>
    </row>
    <row r="465" spans="2:11" hidden="1">
      <c r="B465" s="61"/>
      <c r="C465" s="62"/>
      <c r="D465" s="63"/>
      <c r="F465" s="64"/>
      <c r="G465" s="65"/>
      <c r="H465" s="153"/>
      <c r="I465" s="66"/>
      <c r="K465" s="38"/>
    </row>
    <row r="466" spans="2:11" hidden="1">
      <c r="B466" s="61"/>
      <c r="C466" s="62"/>
      <c r="D466" s="63"/>
      <c r="F466" s="64"/>
      <c r="G466" s="65"/>
      <c r="H466" s="153"/>
      <c r="I466" s="66"/>
      <c r="K466" s="38"/>
    </row>
    <row r="467" spans="2:11" hidden="1">
      <c r="B467" s="61"/>
      <c r="C467" s="62"/>
      <c r="D467" s="63"/>
      <c r="F467" s="64"/>
      <c r="G467" s="65"/>
      <c r="H467" s="153"/>
      <c r="I467" s="66"/>
      <c r="K467" s="38"/>
    </row>
    <row r="468" spans="2:11" hidden="1">
      <c r="B468" s="61"/>
      <c r="C468" s="62"/>
      <c r="D468" s="63"/>
      <c r="F468" s="64"/>
      <c r="G468" s="65"/>
      <c r="H468" s="153"/>
      <c r="I468" s="66"/>
      <c r="K468" s="38"/>
    </row>
    <row r="469" spans="2:11" hidden="1">
      <c r="B469" s="61"/>
      <c r="C469" s="62"/>
      <c r="D469" s="63"/>
      <c r="F469" s="64"/>
      <c r="G469" s="65"/>
      <c r="H469" s="153"/>
      <c r="I469" s="66"/>
      <c r="K469" s="38"/>
    </row>
    <row r="470" spans="2:11" hidden="1">
      <c r="B470" s="61"/>
      <c r="C470" s="62"/>
      <c r="D470" s="63"/>
      <c r="F470" s="64"/>
      <c r="G470" s="65"/>
      <c r="H470" s="153"/>
      <c r="I470" s="66"/>
      <c r="K470" s="38"/>
    </row>
    <row r="471" spans="2:11" hidden="1">
      <c r="B471" s="61"/>
      <c r="C471" s="62"/>
      <c r="D471" s="63"/>
      <c r="F471" s="64"/>
      <c r="G471" s="65"/>
      <c r="H471" s="153"/>
      <c r="I471" s="66"/>
      <c r="K471" s="38"/>
    </row>
    <row r="472" spans="2:11" hidden="1">
      <c r="B472" s="61"/>
      <c r="C472" s="62"/>
      <c r="D472" s="63"/>
      <c r="F472" s="64"/>
      <c r="G472" s="65"/>
      <c r="H472" s="153"/>
      <c r="I472" s="66"/>
      <c r="K472" s="38"/>
    </row>
    <row r="473" spans="2:11" hidden="1">
      <c r="B473" s="61"/>
      <c r="C473" s="62"/>
      <c r="D473" s="63"/>
      <c r="F473" s="64"/>
      <c r="G473" s="65"/>
      <c r="H473" s="153"/>
      <c r="I473" s="66"/>
      <c r="K473" s="38"/>
    </row>
    <row r="474" spans="2:11" hidden="1">
      <c r="B474" s="61"/>
      <c r="C474" s="62"/>
      <c r="D474" s="63"/>
      <c r="F474" s="64"/>
      <c r="G474" s="65"/>
      <c r="H474" s="153"/>
      <c r="I474" s="66"/>
      <c r="K474" s="38"/>
    </row>
    <row r="475" spans="2:11" hidden="1">
      <c r="B475" s="61"/>
      <c r="C475" s="62"/>
      <c r="D475" s="63"/>
      <c r="F475" s="64"/>
      <c r="G475" s="65"/>
      <c r="H475" s="153"/>
      <c r="I475" s="66"/>
      <c r="K475" s="38"/>
    </row>
    <row r="476" spans="2:11" hidden="1">
      <c r="B476" s="61"/>
      <c r="C476" s="62"/>
      <c r="D476" s="63"/>
      <c r="F476" s="64"/>
      <c r="G476" s="65"/>
      <c r="H476" s="153"/>
      <c r="I476" s="66"/>
      <c r="K476" s="38"/>
    </row>
    <row r="477" spans="2:11" hidden="1">
      <c r="B477" s="61"/>
      <c r="C477" s="62"/>
      <c r="D477" s="63"/>
      <c r="F477" s="64"/>
      <c r="G477" s="65"/>
      <c r="H477" s="153"/>
      <c r="I477" s="66"/>
      <c r="K477" s="38"/>
    </row>
    <row r="478" spans="2:11" hidden="1">
      <c r="B478" s="61"/>
      <c r="C478" s="62"/>
      <c r="D478" s="63"/>
      <c r="F478" s="64"/>
      <c r="G478" s="65"/>
      <c r="H478" s="153"/>
      <c r="I478" s="66"/>
      <c r="K478" s="38"/>
    </row>
    <row r="479" spans="2:11" hidden="1">
      <c r="B479" s="61"/>
      <c r="C479" s="62"/>
      <c r="D479" s="63"/>
      <c r="F479" s="64"/>
      <c r="G479" s="65"/>
      <c r="H479" s="153"/>
      <c r="I479" s="66"/>
      <c r="K479" s="38"/>
    </row>
    <row r="480" spans="2:11" hidden="1">
      <c r="B480" s="61"/>
      <c r="C480" s="62"/>
      <c r="D480" s="63"/>
      <c r="F480" s="64"/>
      <c r="G480" s="65"/>
      <c r="H480" s="153"/>
      <c r="I480" s="66"/>
      <c r="K480" s="38"/>
    </row>
    <row r="481" spans="2:11" hidden="1">
      <c r="B481" s="61"/>
      <c r="C481" s="62"/>
      <c r="D481" s="63"/>
      <c r="F481" s="64"/>
      <c r="G481" s="65"/>
      <c r="H481" s="153"/>
      <c r="I481" s="66"/>
      <c r="K481" s="38"/>
    </row>
    <row r="482" spans="2:11" hidden="1">
      <c r="B482" s="61"/>
      <c r="C482" s="62"/>
      <c r="D482" s="63"/>
      <c r="F482" s="64"/>
      <c r="G482" s="65"/>
      <c r="H482" s="153"/>
      <c r="I482" s="66"/>
      <c r="K482" s="38"/>
    </row>
    <row r="483" spans="2:11" hidden="1">
      <c r="B483" s="61"/>
      <c r="C483" s="62"/>
      <c r="D483" s="63"/>
      <c r="F483" s="64"/>
      <c r="G483" s="65"/>
      <c r="H483" s="153"/>
      <c r="I483" s="66"/>
      <c r="K483" s="38"/>
    </row>
    <row r="484" spans="2:11" hidden="1">
      <c r="B484" s="61"/>
      <c r="C484" s="62"/>
      <c r="D484" s="63"/>
      <c r="F484" s="64"/>
      <c r="G484" s="65"/>
      <c r="H484" s="153"/>
      <c r="I484" s="66"/>
      <c r="K484" s="38"/>
    </row>
    <row r="485" spans="2:11" hidden="1">
      <c r="B485" s="61"/>
      <c r="C485" s="62"/>
      <c r="D485" s="63"/>
      <c r="F485" s="64"/>
      <c r="G485" s="65"/>
      <c r="H485" s="153"/>
      <c r="I485" s="66"/>
      <c r="K485" s="38"/>
    </row>
    <row r="486" spans="2:11" hidden="1">
      <c r="B486" s="61"/>
      <c r="C486" s="62"/>
      <c r="D486" s="63"/>
      <c r="F486" s="64"/>
      <c r="G486" s="65"/>
      <c r="H486" s="153"/>
      <c r="I486" s="66"/>
      <c r="K486" s="38"/>
    </row>
    <row r="487" spans="2:11" hidden="1">
      <c r="B487" s="61"/>
      <c r="C487" s="62"/>
      <c r="D487" s="63"/>
      <c r="F487" s="64"/>
      <c r="G487" s="65"/>
      <c r="H487" s="153"/>
      <c r="I487" s="66"/>
      <c r="K487" s="38"/>
    </row>
    <row r="488" spans="2:11" hidden="1">
      <c r="B488" s="61"/>
      <c r="C488" s="62"/>
      <c r="D488" s="63"/>
      <c r="F488" s="64"/>
      <c r="G488" s="65"/>
      <c r="H488" s="153"/>
      <c r="I488" s="66"/>
      <c r="K488" s="38"/>
    </row>
    <row r="489" spans="2:11" hidden="1">
      <c r="B489" s="61"/>
      <c r="C489" s="62"/>
      <c r="D489" s="63"/>
      <c r="F489" s="64"/>
      <c r="G489" s="65"/>
      <c r="H489" s="153"/>
      <c r="I489" s="66"/>
      <c r="K489" s="38"/>
    </row>
    <row r="490" spans="2:11" hidden="1">
      <c r="B490" s="61"/>
      <c r="C490" s="62"/>
      <c r="D490" s="63"/>
      <c r="F490" s="64"/>
      <c r="G490" s="65"/>
      <c r="H490" s="153"/>
      <c r="I490" s="66"/>
      <c r="K490" s="38"/>
    </row>
    <row r="491" spans="2:11" hidden="1">
      <c r="B491" s="61"/>
      <c r="C491" s="62"/>
      <c r="D491" s="63"/>
      <c r="F491" s="64"/>
      <c r="G491" s="65"/>
      <c r="H491" s="153"/>
      <c r="I491" s="66"/>
      <c r="K491" s="38"/>
    </row>
    <row r="492" spans="2:11" hidden="1">
      <c r="B492" s="61"/>
      <c r="C492" s="62"/>
      <c r="D492" s="63"/>
      <c r="F492" s="64"/>
      <c r="G492" s="65"/>
      <c r="H492" s="153"/>
      <c r="I492" s="66"/>
      <c r="K492" s="38"/>
    </row>
    <row r="493" spans="2:11" hidden="1">
      <c r="B493" s="61"/>
      <c r="C493" s="62"/>
      <c r="D493" s="63"/>
      <c r="F493" s="64"/>
      <c r="G493" s="65"/>
      <c r="H493" s="153"/>
      <c r="I493" s="66"/>
      <c r="K493" s="38"/>
    </row>
    <row r="494" spans="2:11" hidden="1">
      <c r="B494" s="61"/>
      <c r="C494" s="62"/>
      <c r="D494" s="63"/>
      <c r="F494" s="64"/>
      <c r="G494" s="65"/>
      <c r="H494" s="153"/>
      <c r="I494" s="66"/>
      <c r="K494" s="38"/>
    </row>
    <row r="495" spans="2:11" hidden="1">
      <c r="B495" s="61"/>
      <c r="C495" s="62"/>
      <c r="D495" s="63"/>
      <c r="F495" s="64"/>
      <c r="G495" s="65"/>
      <c r="H495" s="153"/>
      <c r="I495" s="66"/>
      <c r="K495" s="38"/>
    </row>
    <row r="496" spans="2:11" hidden="1">
      <c r="B496" s="61"/>
      <c r="C496" s="62"/>
      <c r="D496" s="63"/>
      <c r="F496" s="64"/>
      <c r="G496" s="65"/>
      <c r="H496" s="153"/>
      <c r="I496" s="66"/>
      <c r="K496" s="38"/>
    </row>
    <row r="497" spans="2:11" hidden="1">
      <c r="B497" s="61"/>
      <c r="C497" s="62"/>
      <c r="D497" s="63"/>
      <c r="F497" s="64"/>
      <c r="G497" s="65"/>
      <c r="H497" s="153"/>
      <c r="I497" s="66"/>
      <c r="K497" s="38"/>
    </row>
    <row r="498" spans="2:11" hidden="1">
      <c r="B498" s="61"/>
      <c r="C498" s="62"/>
      <c r="D498" s="63"/>
      <c r="F498" s="64"/>
      <c r="G498" s="65"/>
      <c r="H498" s="153"/>
      <c r="I498" s="66"/>
      <c r="K498" s="38"/>
    </row>
    <row r="499" spans="2:11" hidden="1">
      <c r="B499" s="61"/>
      <c r="C499" s="62"/>
      <c r="D499" s="63"/>
      <c r="F499" s="64"/>
      <c r="G499" s="65"/>
      <c r="H499" s="153"/>
      <c r="I499" s="66"/>
      <c r="K499" s="38"/>
    </row>
    <row r="500" spans="2:11" hidden="1">
      <c r="B500" s="61"/>
      <c r="C500" s="62"/>
      <c r="D500" s="63"/>
      <c r="F500" s="64"/>
      <c r="G500" s="65"/>
      <c r="H500" s="153"/>
      <c r="I500" s="66"/>
      <c r="K500" s="38"/>
    </row>
    <row r="501" spans="2:11" hidden="1">
      <c r="B501" s="61"/>
      <c r="C501" s="62"/>
      <c r="D501" s="63"/>
      <c r="F501" s="64"/>
      <c r="G501" s="65"/>
      <c r="H501" s="153"/>
      <c r="I501" s="66"/>
      <c r="K501" s="38"/>
    </row>
    <row r="502" spans="2:11" hidden="1">
      <c r="B502" s="61"/>
      <c r="C502" s="62"/>
      <c r="D502" s="63"/>
      <c r="F502" s="64"/>
      <c r="G502" s="65"/>
      <c r="H502" s="153"/>
      <c r="I502" s="66"/>
      <c r="K502" s="38"/>
    </row>
    <row r="503" spans="2:11" hidden="1">
      <c r="B503" s="61"/>
      <c r="C503" s="62"/>
      <c r="D503" s="63"/>
      <c r="F503" s="64"/>
      <c r="G503" s="65"/>
      <c r="H503" s="153"/>
      <c r="I503" s="66"/>
      <c r="K503" s="38"/>
    </row>
    <row r="504" spans="2:11" hidden="1">
      <c r="B504" s="61"/>
      <c r="C504" s="62"/>
      <c r="D504" s="63"/>
      <c r="F504" s="64"/>
      <c r="G504" s="65"/>
      <c r="H504" s="153"/>
      <c r="I504" s="66"/>
      <c r="K504" s="38"/>
    </row>
    <row r="505" spans="2:11" hidden="1">
      <c r="B505" s="61"/>
      <c r="C505" s="62"/>
      <c r="D505" s="63"/>
      <c r="F505" s="64"/>
      <c r="G505" s="65"/>
      <c r="H505" s="153"/>
      <c r="I505" s="66"/>
      <c r="K505" s="38"/>
    </row>
    <row r="506" spans="2:11" hidden="1">
      <c r="B506" s="61"/>
      <c r="C506" s="62"/>
      <c r="D506" s="63"/>
      <c r="F506" s="64"/>
      <c r="G506" s="65"/>
      <c r="H506" s="153"/>
      <c r="I506" s="66"/>
      <c r="K506" s="38"/>
    </row>
    <row r="507" spans="2:11" hidden="1">
      <c r="B507" s="61"/>
      <c r="C507" s="62"/>
      <c r="D507" s="63"/>
      <c r="F507" s="64"/>
      <c r="G507" s="65"/>
      <c r="H507" s="153"/>
      <c r="I507" s="66"/>
      <c r="K507" s="38"/>
    </row>
    <row r="508" spans="2:11" hidden="1">
      <c r="B508" s="61"/>
      <c r="C508" s="62"/>
      <c r="D508" s="63"/>
      <c r="F508" s="64"/>
      <c r="G508" s="65"/>
      <c r="H508" s="153"/>
      <c r="I508" s="66"/>
      <c r="K508" s="38"/>
    </row>
    <row r="509" spans="2:11" hidden="1">
      <c r="B509" s="61"/>
      <c r="C509" s="62"/>
      <c r="D509" s="63"/>
      <c r="F509" s="64"/>
      <c r="G509" s="65"/>
      <c r="H509" s="153"/>
      <c r="I509" s="66"/>
      <c r="K509" s="38"/>
    </row>
    <row r="510" spans="2:11" hidden="1">
      <c r="B510" s="61"/>
      <c r="C510" s="62"/>
      <c r="D510" s="63"/>
      <c r="F510" s="64"/>
      <c r="G510" s="65"/>
      <c r="H510" s="153"/>
      <c r="I510" s="66"/>
      <c r="K510" s="38"/>
    </row>
    <row r="511" spans="2:11" hidden="1">
      <c r="B511" s="61"/>
      <c r="C511" s="62"/>
      <c r="D511" s="63"/>
      <c r="F511" s="64"/>
      <c r="G511" s="65"/>
      <c r="H511" s="153"/>
      <c r="I511" s="66"/>
      <c r="K511" s="38"/>
    </row>
    <row r="512" spans="2:11" hidden="1">
      <c r="B512" s="61"/>
      <c r="C512" s="62"/>
      <c r="D512" s="63"/>
      <c r="F512" s="64"/>
      <c r="G512" s="65"/>
      <c r="H512" s="153"/>
      <c r="I512" s="66"/>
      <c r="K512" s="38"/>
    </row>
    <row r="513" spans="2:11" hidden="1">
      <c r="B513" s="61"/>
      <c r="C513" s="62"/>
      <c r="D513" s="63"/>
      <c r="F513" s="64"/>
      <c r="G513" s="65"/>
      <c r="H513" s="153"/>
      <c r="I513" s="66"/>
      <c r="K513" s="38"/>
    </row>
    <row r="514" spans="2:11" hidden="1">
      <c r="B514" s="61"/>
      <c r="C514" s="62"/>
      <c r="D514" s="63"/>
      <c r="F514" s="64"/>
      <c r="G514" s="65"/>
      <c r="H514" s="153"/>
      <c r="I514" s="66"/>
      <c r="K514" s="38"/>
    </row>
    <row r="515" spans="2:11" hidden="1">
      <c r="B515" s="61"/>
      <c r="C515" s="62"/>
      <c r="D515" s="63"/>
      <c r="F515" s="64"/>
      <c r="G515" s="65"/>
      <c r="H515" s="153"/>
      <c r="I515" s="66"/>
      <c r="K515" s="38"/>
    </row>
    <row r="516" spans="2:11" hidden="1">
      <c r="B516" s="61"/>
      <c r="C516" s="62"/>
      <c r="D516" s="63"/>
      <c r="F516" s="64"/>
      <c r="G516" s="65"/>
      <c r="H516" s="153"/>
      <c r="I516" s="66"/>
      <c r="K516" s="38"/>
    </row>
    <row r="517" spans="2:11" hidden="1">
      <c r="B517" s="61"/>
      <c r="C517" s="62"/>
      <c r="D517" s="63"/>
      <c r="F517" s="64"/>
      <c r="G517" s="65"/>
      <c r="H517" s="153"/>
      <c r="I517" s="66"/>
      <c r="K517" s="38"/>
    </row>
    <row r="518" spans="2:11" hidden="1">
      <c r="B518" s="61"/>
      <c r="C518" s="62"/>
      <c r="D518" s="63"/>
      <c r="F518" s="64"/>
      <c r="G518" s="65"/>
      <c r="H518" s="153"/>
      <c r="I518" s="66"/>
      <c r="K518" s="38"/>
    </row>
    <row r="519" spans="2:11" hidden="1">
      <c r="B519" s="61"/>
      <c r="C519" s="62"/>
      <c r="D519" s="63"/>
      <c r="F519" s="64"/>
      <c r="G519" s="65"/>
      <c r="H519" s="153"/>
      <c r="I519" s="66"/>
      <c r="K519" s="38"/>
    </row>
    <row r="520" spans="2:11" hidden="1">
      <c r="B520" s="61"/>
      <c r="C520" s="62"/>
      <c r="D520" s="63"/>
      <c r="F520" s="64"/>
      <c r="G520" s="65"/>
      <c r="H520" s="153"/>
      <c r="I520" s="66"/>
      <c r="K520" s="38"/>
    </row>
    <row r="521" spans="2:11" hidden="1">
      <c r="B521" s="61"/>
      <c r="C521" s="62"/>
      <c r="D521" s="63"/>
      <c r="F521" s="64"/>
      <c r="G521" s="65"/>
      <c r="H521" s="153"/>
      <c r="I521" s="66"/>
      <c r="K521" s="38"/>
    </row>
    <row r="522" spans="2:11" hidden="1">
      <c r="B522" s="61"/>
      <c r="C522" s="62"/>
      <c r="D522" s="63"/>
      <c r="F522" s="64"/>
      <c r="G522" s="65"/>
      <c r="H522" s="153"/>
      <c r="I522" s="66"/>
      <c r="K522" s="38"/>
    </row>
    <row r="523" spans="2:11" hidden="1">
      <c r="B523" s="61"/>
      <c r="C523" s="62"/>
      <c r="D523" s="63"/>
      <c r="F523" s="64"/>
      <c r="G523" s="65"/>
      <c r="H523" s="153"/>
      <c r="I523" s="66"/>
      <c r="K523" s="38"/>
    </row>
    <row r="524" spans="2:11" hidden="1">
      <c r="B524" s="61"/>
      <c r="C524" s="62"/>
      <c r="D524" s="63"/>
      <c r="F524" s="64"/>
      <c r="G524" s="65"/>
      <c r="H524" s="153"/>
      <c r="I524" s="66"/>
      <c r="K524" s="38"/>
    </row>
    <row r="525" spans="2:11" hidden="1">
      <c r="B525" s="61"/>
      <c r="C525" s="62"/>
      <c r="D525" s="63"/>
      <c r="F525" s="64"/>
      <c r="G525" s="65"/>
      <c r="H525" s="153"/>
      <c r="I525" s="66"/>
      <c r="K525" s="38"/>
    </row>
    <row r="526" spans="2:11" hidden="1">
      <c r="B526" s="61"/>
      <c r="C526" s="62"/>
      <c r="D526" s="63"/>
      <c r="F526" s="64"/>
      <c r="G526" s="65"/>
      <c r="H526" s="153"/>
      <c r="I526" s="66"/>
      <c r="K526" s="38"/>
    </row>
    <row r="527" spans="2:11" hidden="1">
      <c r="B527" s="61"/>
      <c r="C527" s="62"/>
      <c r="D527" s="63"/>
      <c r="F527" s="64"/>
      <c r="G527" s="65"/>
      <c r="H527" s="153"/>
      <c r="I527" s="66"/>
      <c r="K527" s="38"/>
    </row>
    <row r="528" spans="2:11" hidden="1">
      <c r="B528" s="61"/>
      <c r="C528" s="62"/>
      <c r="D528" s="63"/>
      <c r="F528" s="64"/>
      <c r="G528" s="65"/>
      <c r="H528" s="153"/>
      <c r="I528" s="66"/>
      <c r="K528" s="38"/>
    </row>
    <row r="529" spans="2:11" hidden="1">
      <c r="B529" s="61"/>
      <c r="C529" s="62"/>
      <c r="D529" s="63"/>
      <c r="F529" s="64"/>
      <c r="G529" s="65"/>
      <c r="H529" s="153"/>
      <c r="I529" s="66"/>
      <c r="K529" s="38"/>
    </row>
    <row r="530" spans="2:11" hidden="1">
      <c r="B530" s="61"/>
      <c r="C530" s="62"/>
      <c r="D530" s="63"/>
      <c r="F530" s="64"/>
      <c r="G530" s="65"/>
      <c r="H530" s="153"/>
      <c r="I530" s="66"/>
      <c r="K530" s="38"/>
    </row>
    <row r="531" spans="2:11" hidden="1">
      <c r="B531" s="61"/>
      <c r="C531" s="62"/>
      <c r="D531" s="63"/>
      <c r="F531" s="64"/>
      <c r="G531" s="65"/>
      <c r="H531" s="153"/>
      <c r="I531" s="66"/>
      <c r="K531" s="38"/>
    </row>
    <row r="532" spans="2:11" hidden="1">
      <c r="B532" s="61"/>
      <c r="C532" s="62"/>
      <c r="D532" s="63"/>
      <c r="F532" s="64"/>
      <c r="G532" s="65"/>
      <c r="H532" s="153"/>
      <c r="I532" s="66"/>
      <c r="K532" s="38"/>
    </row>
    <row r="533" spans="2:11" hidden="1">
      <c r="B533" s="61"/>
      <c r="C533" s="62"/>
      <c r="D533" s="63"/>
      <c r="F533" s="64"/>
      <c r="G533" s="65"/>
      <c r="H533" s="153"/>
      <c r="I533" s="66"/>
      <c r="K533" s="38"/>
    </row>
    <row r="534" spans="2:11" hidden="1">
      <c r="B534" s="61"/>
      <c r="C534" s="62"/>
      <c r="D534" s="63"/>
      <c r="F534" s="64"/>
      <c r="G534" s="65"/>
      <c r="H534" s="153"/>
      <c r="I534" s="66"/>
      <c r="K534" s="38"/>
    </row>
    <row r="535" spans="2:11" hidden="1">
      <c r="B535" s="61"/>
      <c r="C535" s="62"/>
      <c r="D535" s="63"/>
      <c r="F535" s="64"/>
      <c r="G535" s="65"/>
      <c r="H535" s="153"/>
      <c r="I535" s="66"/>
      <c r="K535" s="38"/>
    </row>
    <row r="536" spans="2:11" hidden="1">
      <c r="B536" s="61"/>
      <c r="C536" s="62"/>
      <c r="D536" s="63"/>
      <c r="F536" s="64"/>
      <c r="G536" s="65"/>
      <c r="H536" s="153"/>
      <c r="I536" s="66"/>
      <c r="K536" s="38"/>
    </row>
    <row r="537" spans="2:11" hidden="1">
      <c r="B537" s="61"/>
      <c r="C537" s="62"/>
      <c r="D537" s="63"/>
      <c r="F537" s="64"/>
      <c r="G537" s="65"/>
      <c r="H537" s="153"/>
      <c r="I537" s="66"/>
      <c r="K537" s="38"/>
    </row>
    <row r="538" spans="2:11" hidden="1">
      <c r="B538" s="61"/>
      <c r="C538" s="62"/>
      <c r="D538" s="63"/>
      <c r="F538" s="64"/>
      <c r="G538" s="65"/>
      <c r="H538" s="153"/>
      <c r="I538" s="66"/>
      <c r="K538" s="38"/>
    </row>
    <row r="539" spans="2:11" hidden="1">
      <c r="B539" s="61"/>
      <c r="C539" s="62"/>
      <c r="D539" s="63"/>
      <c r="F539" s="64"/>
      <c r="G539" s="65"/>
      <c r="H539" s="153"/>
      <c r="I539" s="66"/>
      <c r="K539" s="38"/>
    </row>
    <row r="540" spans="2:11" hidden="1">
      <c r="B540" s="61"/>
      <c r="C540" s="62"/>
      <c r="D540" s="63"/>
      <c r="F540" s="64"/>
      <c r="G540" s="65"/>
      <c r="H540" s="153"/>
      <c r="I540" s="66"/>
      <c r="K540" s="38"/>
    </row>
    <row r="541" spans="2:11" hidden="1">
      <c r="B541" s="61"/>
      <c r="C541" s="62"/>
      <c r="D541" s="63"/>
      <c r="F541" s="64"/>
      <c r="G541" s="65"/>
      <c r="H541" s="153"/>
      <c r="I541" s="66"/>
      <c r="K541" s="38"/>
    </row>
    <row r="542" spans="2:11" hidden="1">
      <c r="B542" s="61"/>
      <c r="C542" s="62"/>
      <c r="D542" s="63"/>
      <c r="F542" s="64"/>
      <c r="G542" s="65"/>
      <c r="H542" s="153"/>
      <c r="I542" s="66"/>
      <c r="K542" s="38"/>
    </row>
    <row r="543" spans="2:11" hidden="1">
      <c r="B543" s="61"/>
      <c r="C543" s="62"/>
      <c r="D543" s="63"/>
      <c r="F543" s="64"/>
      <c r="G543" s="65"/>
      <c r="H543" s="153"/>
      <c r="I543" s="66"/>
      <c r="K543" s="38"/>
    </row>
    <row r="544" spans="2:11" hidden="1">
      <c r="B544" s="61"/>
      <c r="C544" s="62"/>
      <c r="D544" s="63"/>
      <c r="F544" s="64"/>
      <c r="G544" s="65"/>
      <c r="H544" s="153"/>
      <c r="I544" s="66"/>
      <c r="K544" s="38"/>
    </row>
    <row r="545" spans="2:11" hidden="1">
      <c r="B545" s="61"/>
      <c r="C545" s="62"/>
      <c r="D545" s="63"/>
      <c r="F545" s="64"/>
      <c r="G545" s="65"/>
      <c r="H545" s="153"/>
      <c r="I545" s="66"/>
      <c r="K545" s="38"/>
    </row>
    <row r="546" spans="2:11" hidden="1">
      <c r="B546" s="61"/>
      <c r="C546" s="62"/>
      <c r="D546" s="63"/>
      <c r="F546" s="64"/>
      <c r="G546" s="65"/>
      <c r="H546" s="153"/>
      <c r="I546" s="66"/>
      <c r="K546" s="38"/>
    </row>
    <row r="547" spans="2:11" hidden="1">
      <c r="B547" s="61"/>
      <c r="C547" s="62"/>
      <c r="D547" s="63"/>
      <c r="F547" s="64"/>
      <c r="G547" s="65"/>
      <c r="H547" s="153"/>
      <c r="I547" s="66"/>
      <c r="K547" s="38"/>
    </row>
    <row r="548" spans="2:11" hidden="1">
      <c r="B548" s="61"/>
      <c r="C548" s="62"/>
      <c r="D548" s="63"/>
      <c r="F548" s="64"/>
      <c r="G548" s="65"/>
      <c r="H548" s="153"/>
      <c r="I548" s="66"/>
      <c r="K548" s="38"/>
    </row>
    <row r="549" spans="2:11" hidden="1">
      <c r="B549" s="61"/>
      <c r="C549" s="62"/>
      <c r="D549" s="63"/>
      <c r="F549" s="64"/>
      <c r="G549" s="65"/>
      <c r="H549" s="153"/>
      <c r="I549" s="66"/>
      <c r="K549" s="38"/>
    </row>
    <row r="550" spans="2:11" hidden="1">
      <c r="B550" s="61"/>
      <c r="C550" s="62"/>
      <c r="D550" s="63"/>
      <c r="F550" s="64"/>
      <c r="G550" s="65"/>
      <c r="H550" s="153"/>
      <c r="I550" s="66"/>
      <c r="K550" s="38"/>
    </row>
    <row r="551" spans="2:11" hidden="1">
      <c r="B551" s="61"/>
      <c r="C551" s="62"/>
      <c r="D551" s="63"/>
      <c r="F551" s="64"/>
      <c r="G551" s="65"/>
      <c r="H551" s="153"/>
      <c r="I551" s="66"/>
      <c r="K551" s="38"/>
    </row>
    <row r="552" spans="2:11" hidden="1">
      <c r="B552" s="61"/>
      <c r="C552" s="62"/>
      <c r="D552" s="63"/>
      <c r="F552" s="64"/>
      <c r="G552" s="65"/>
      <c r="H552" s="153"/>
      <c r="I552" s="66"/>
      <c r="K552" s="38"/>
    </row>
    <row r="553" spans="2:11" hidden="1">
      <c r="B553" s="61"/>
      <c r="C553" s="62"/>
      <c r="D553" s="63"/>
      <c r="F553" s="64"/>
      <c r="G553" s="65"/>
      <c r="H553" s="153"/>
      <c r="I553" s="66"/>
      <c r="K553" s="38"/>
    </row>
    <row r="554" spans="2:11" hidden="1">
      <c r="B554" s="61"/>
      <c r="C554" s="62"/>
      <c r="D554" s="63"/>
      <c r="F554" s="64"/>
      <c r="G554" s="65"/>
      <c r="H554" s="153"/>
      <c r="I554" s="66"/>
      <c r="K554" s="38"/>
    </row>
    <row r="555" spans="2:11" hidden="1">
      <c r="B555" s="61"/>
      <c r="C555" s="62"/>
      <c r="D555" s="63"/>
      <c r="F555" s="64"/>
      <c r="G555" s="65"/>
      <c r="H555" s="153"/>
      <c r="I555" s="66"/>
      <c r="K555" s="38"/>
    </row>
    <row r="556" spans="2:11" hidden="1">
      <c r="B556" s="61"/>
      <c r="C556" s="62"/>
      <c r="D556" s="63"/>
      <c r="F556" s="64"/>
      <c r="G556" s="65"/>
      <c r="H556" s="153"/>
      <c r="I556" s="66"/>
      <c r="K556" s="38"/>
    </row>
    <row r="557" spans="2:11" hidden="1">
      <c r="B557" s="61"/>
      <c r="C557" s="62"/>
      <c r="D557" s="63"/>
      <c r="F557" s="64"/>
      <c r="G557" s="65"/>
      <c r="H557" s="153"/>
      <c r="I557" s="66"/>
      <c r="K557" s="38"/>
    </row>
    <row r="558" spans="2:11" hidden="1">
      <c r="B558" s="61"/>
      <c r="C558" s="62"/>
      <c r="D558" s="63"/>
      <c r="F558" s="64"/>
      <c r="G558" s="65"/>
      <c r="H558" s="153"/>
      <c r="I558" s="66"/>
      <c r="K558" s="38"/>
    </row>
    <row r="559" spans="2:11" hidden="1">
      <c r="B559" s="61"/>
      <c r="C559" s="62"/>
      <c r="D559" s="63"/>
      <c r="F559" s="64"/>
      <c r="G559" s="65"/>
      <c r="H559" s="153"/>
      <c r="I559" s="66"/>
      <c r="K559" s="38"/>
    </row>
    <row r="560" spans="2:11" hidden="1">
      <c r="B560" s="61"/>
      <c r="C560" s="62"/>
      <c r="D560" s="63"/>
      <c r="F560" s="64"/>
      <c r="G560" s="65"/>
      <c r="H560" s="153"/>
      <c r="I560" s="66"/>
      <c r="K560" s="38"/>
    </row>
    <row r="561" spans="2:11" hidden="1">
      <c r="B561" s="61"/>
      <c r="C561" s="62"/>
      <c r="D561" s="63"/>
      <c r="F561" s="64"/>
      <c r="G561" s="65"/>
      <c r="H561" s="153"/>
      <c r="I561" s="66"/>
      <c r="K561" s="38"/>
    </row>
    <row r="562" spans="2:11" hidden="1">
      <c r="B562" s="61"/>
      <c r="C562" s="62"/>
      <c r="D562" s="63"/>
      <c r="F562" s="64"/>
      <c r="G562" s="65"/>
      <c r="H562" s="153"/>
      <c r="I562" s="66"/>
      <c r="K562" s="38"/>
    </row>
    <row r="563" spans="2:11" hidden="1">
      <c r="B563" s="61"/>
      <c r="C563" s="62"/>
      <c r="D563" s="63"/>
      <c r="F563" s="64"/>
      <c r="G563" s="65"/>
      <c r="H563" s="153"/>
      <c r="I563" s="66"/>
      <c r="K563" s="38"/>
    </row>
    <row r="564" spans="2:11" hidden="1">
      <c r="B564" s="61"/>
      <c r="C564" s="62"/>
      <c r="D564" s="63"/>
      <c r="F564" s="64"/>
      <c r="G564" s="65"/>
      <c r="H564" s="153"/>
      <c r="I564" s="66"/>
      <c r="K564" s="38"/>
    </row>
    <row r="565" spans="2:11" hidden="1">
      <c r="B565" s="61"/>
      <c r="C565" s="62"/>
      <c r="D565" s="63"/>
      <c r="F565" s="64"/>
      <c r="G565" s="65"/>
      <c r="H565" s="153"/>
      <c r="I565" s="66"/>
      <c r="K565" s="38"/>
    </row>
    <row r="566" spans="2:11" hidden="1">
      <c r="B566" s="61"/>
      <c r="C566" s="62"/>
      <c r="D566" s="63"/>
      <c r="F566" s="64"/>
      <c r="G566" s="65"/>
      <c r="H566" s="153"/>
      <c r="I566" s="66"/>
      <c r="K566" s="38"/>
    </row>
    <row r="567" spans="2:11" hidden="1">
      <c r="B567" s="61"/>
      <c r="C567" s="62"/>
      <c r="D567" s="63"/>
      <c r="F567" s="64"/>
      <c r="G567" s="65"/>
      <c r="H567" s="153"/>
      <c r="I567" s="66"/>
      <c r="K567" s="38"/>
    </row>
    <row r="568" spans="2:11" hidden="1">
      <c r="B568" s="61"/>
      <c r="C568" s="62"/>
      <c r="D568" s="63"/>
      <c r="F568" s="64"/>
      <c r="G568" s="65"/>
      <c r="H568" s="153"/>
      <c r="I568" s="66"/>
      <c r="K568" s="38"/>
    </row>
    <row r="569" spans="2:11" hidden="1">
      <c r="B569" s="61"/>
      <c r="C569" s="62"/>
      <c r="D569" s="63"/>
      <c r="F569" s="64"/>
      <c r="G569" s="65"/>
      <c r="H569" s="153"/>
      <c r="I569" s="66"/>
      <c r="K569" s="38"/>
    </row>
    <row r="570" spans="2:11" hidden="1">
      <c r="B570" s="61"/>
      <c r="C570" s="62"/>
      <c r="D570" s="63"/>
      <c r="F570" s="64"/>
      <c r="G570" s="65"/>
      <c r="H570" s="153"/>
      <c r="I570" s="66"/>
      <c r="K570" s="38"/>
    </row>
    <row r="571" spans="2:11" hidden="1">
      <c r="B571" s="61"/>
      <c r="C571" s="62"/>
      <c r="D571" s="63"/>
      <c r="F571" s="64"/>
      <c r="G571" s="65"/>
      <c r="H571" s="153"/>
      <c r="I571" s="66"/>
      <c r="K571" s="38"/>
    </row>
    <row r="572" spans="2:11" hidden="1">
      <c r="B572" s="61"/>
      <c r="C572" s="62"/>
      <c r="D572" s="63"/>
      <c r="F572" s="64"/>
      <c r="G572" s="65"/>
      <c r="H572" s="153"/>
      <c r="I572" s="66"/>
      <c r="K572" s="38"/>
    </row>
    <row r="573" spans="2:11" hidden="1">
      <c r="B573" s="61"/>
      <c r="C573" s="62"/>
      <c r="D573" s="63"/>
      <c r="F573" s="64"/>
      <c r="G573" s="65"/>
      <c r="H573" s="153"/>
      <c r="I573" s="66"/>
      <c r="K573" s="38"/>
    </row>
    <row r="574" spans="2:11" hidden="1">
      <c r="B574" s="61"/>
      <c r="C574" s="62"/>
      <c r="D574" s="63"/>
      <c r="F574" s="64"/>
      <c r="G574" s="65"/>
      <c r="H574" s="153"/>
      <c r="I574" s="66"/>
      <c r="K574" s="38"/>
    </row>
    <row r="575" spans="2:11" hidden="1">
      <c r="B575" s="61"/>
      <c r="C575" s="62"/>
      <c r="D575" s="63"/>
      <c r="F575" s="64"/>
      <c r="G575" s="65"/>
      <c r="H575" s="153"/>
      <c r="I575" s="66"/>
      <c r="K575" s="38"/>
    </row>
    <row r="576" spans="2:11" hidden="1">
      <c r="B576" s="61"/>
      <c r="C576" s="62"/>
      <c r="D576" s="63"/>
      <c r="F576" s="64"/>
      <c r="G576" s="65"/>
      <c r="H576" s="153"/>
      <c r="I576" s="66"/>
      <c r="K576" s="38"/>
    </row>
    <row r="577" spans="2:11" hidden="1">
      <c r="B577" s="61"/>
      <c r="C577" s="62"/>
      <c r="D577" s="63"/>
      <c r="F577" s="64"/>
      <c r="G577" s="65"/>
      <c r="H577" s="153"/>
      <c r="I577" s="66"/>
      <c r="K577" s="38"/>
    </row>
    <row r="578" spans="2:11" hidden="1">
      <c r="B578" s="61"/>
      <c r="C578" s="62"/>
      <c r="D578" s="63"/>
      <c r="F578" s="64"/>
      <c r="G578" s="65"/>
      <c r="H578" s="153"/>
      <c r="I578" s="66"/>
      <c r="K578" s="38"/>
    </row>
    <row r="579" spans="2:11" hidden="1">
      <c r="B579" s="61"/>
      <c r="C579" s="62"/>
      <c r="D579" s="63"/>
      <c r="F579" s="64"/>
      <c r="G579" s="65"/>
      <c r="H579" s="153"/>
      <c r="I579" s="66"/>
      <c r="K579" s="38"/>
    </row>
    <row r="580" spans="2:11" hidden="1">
      <c r="B580" s="61"/>
      <c r="C580" s="62"/>
      <c r="D580" s="63"/>
      <c r="F580" s="64"/>
      <c r="G580" s="65"/>
      <c r="H580" s="153"/>
      <c r="I580" s="66"/>
      <c r="K580" s="38"/>
    </row>
    <row r="581" spans="2:11" hidden="1">
      <c r="B581" s="61"/>
      <c r="C581" s="62"/>
      <c r="D581" s="63"/>
      <c r="F581" s="64"/>
      <c r="G581" s="65"/>
      <c r="H581" s="153"/>
      <c r="I581" s="66"/>
      <c r="K581" s="38"/>
    </row>
    <row r="582" spans="2:11" hidden="1">
      <c r="B582" s="61"/>
      <c r="C582" s="62"/>
      <c r="D582" s="63"/>
      <c r="F582" s="64"/>
      <c r="G582" s="65"/>
      <c r="H582" s="153"/>
      <c r="I582" s="66"/>
      <c r="K582" s="38"/>
    </row>
    <row r="583" spans="2:11" hidden="1">
      <c r="B583" s="61"/>
      <c r="C583" s="62"/>
      <c r="D583" s="63"/>
      <c r="F583" s="64"/>
      <c r="G583" s="65"/>
      <c r="H583" s="153"/>
      <c r="I583" s="66"/>
      <c r="K583" s="38"/>
    </row>
    <row r="584" spans="2:11" hidden="1">
      <c r="B584" s="61"/>
      <c r="C584" s="62"/>
      <c r="D584" s="63"/>
      <c r="F584" s="64"/>
      <c r="G584" s="65"/>
      <c r="H584" s="153"/>
      <c r="I584" s="66"/>
      <c r="K584" s="38"/>
    </row>
    <row r="585" spans="2:11" hidden="1">
      <c r="B585" s="61"/>
      <c r="C585" s="62"/>
      <c r="D585" s="63"/>
      <c r="F585" s="64"/>
      <c r="G585" s="65"/>
      <c r="H585" s="153"/>
      <c r="I585" s="66"/>
      <c r="K585" s="38"/>
    </row>
    <row r="586" spans="2:11" hidden="1">
      <c r="B586" s="61"/>
      <c r="C586" s="62"/>
      <c r="D586" s="63"/>
      <c r="F586" s="64"/>
      <c r="G586" s="65"/>
      <c r="H586" s="153"/>
      <c r="I586" s="66"/>
      <c r="K586" s="38"/>
    </row>
    <row r="587" spans="2:11" hidden="1">
      <c r="B587" s="61"/>
      <c r="C587" s="62"/>
      <c r="D587" s="63"/>
      <c r="F587" s="64"/>
      <c r="G587" s="65"/>
      <c r="H587" s="153"/>
      <c r="I587" s="66"/>
      <c r="K587" s="38"/>
    </row>
    <row r="588" spans="2:11" hidden="1">
      <c r="B588" s="61"/>
      <c r="C588" s="62"/>
      <c r="D588" s="63"/>
      <c r="F588" s="64"/>
      <c r="G588" s="65"/>
      <c r="H588" s="153"/>
      <c r="I588" s="66"/>
      <c r="K588" s="38"/>
    </row>
    <row r="589" spans="2:11" hidden="1">
      <c r="B589" s="61"/>
      <c r="C589" s="62"/>
      <c r="D589" s="63"/>
      <c r="F589" s="64"/>
      <c r="G589" s="65"/>
      <c r="H589" s="153"/>
      <c r="I589" s="66"/>
      <c r="K589" s="38"/>
    </row>
    <row r="590" spans="2:11" hidden="1">
      <c r="B590" s="61"/>
      <c r="C590" s="62"/>
      <c r="D590" s="63"/>
      <c r="F590" s="64"/>
      <c r="G590" s="65"/>
      <c r="H590" s="153"/>
      <c r="I590" s="66"/>
      <c r="K590" s="38"/>
    </row>
    <row r="591" spans="2:11" hidden="1">
      <c r="B591" s="61"/>
      <c r="C591" s="62"/>
      <c r="D591" s="63"/>
      <c r="F591" s="64"/>
      <c r="G591" s="65"/>
      <c r="H591" s="153"/>
      <c r="I591" s="66"/>
      <c r="K591" s="38"/>
    </row>
    <row r="592" spans="2:11" hidden="1">
      <c r="B592" s="61"/>
      <c r="C592" s="62"/>
      <c r="D592" s="63"/>
      <c r="F592" s="64"/>
      <c r="G592" s="65"/>
      <c r="H592" s="153"/>
      <c r="I592" s="66"/>
      <c r="K592" s="38"/>
    </row>
    <row r="593" spans="2:11" hidden="1">
      <c r="B593" s="61"/>
      <c r="C593" s="62"/>
      <c r="D593" s="63"/>
      <c r="F593" s="64"/>
      <c r="G593" s="65"/>
      <c r="H593" s="153"/>
      <c r="I593" s="66"/>
      <c r="K593" s="38"/>
    </row>
    <row r="594" spans="2:11" hidden="1">
      <c r="B594" s="61"/>
      <c r="C594" s="62"/>
      <c r="D594" s="63"/>
      <c r="F594" s="64"/>
      <c r="G594" s="65"/>
      <c r="H594" s="153"/>
      <c r="I594" s="66"/>
      <c r="K594" s="38"/>
    </row>
    <row r="595" spans="2:11" hidden="1">
      <c r="B595" s="61"/>
      <c r="C595" s="62"/>
      <c r="D595" s="63"/>
      <c r="F595" s="64"/>
      <c r="G595" s="65"/>
      <c r="H595" s="153"/>
      <c r="I595" s="66"/>
      <c r="K595" s="38"/>
    </row>
    <row r="596" spans="2:11" hidden="1">
      <c r="B596" s="61"/>
      <c r="C596" s="62"/>
      <c r="D596" s="63"/>
      <c r="F596" s="64"/>
      <c r="G596" s="65"/>
      <c r="H596" s="153"/>
      <c r="I596" s="66"/>
      <c r="K596" s="38"/>
    </row>
    <row r="597" spans="2:11" hidden="1">
      <c r="B597" s="61"/>
      <c r="C597" s="62"/>
      <c r="D597" s="63"/>
      <c r="F597" s="64"/>
      <c r="G597" s="65"/>
      <c r="H597" s="153"/>
      <c r="I597" s="66"/>
      <c r="K597" s="38"/>
    </row>
    <row r="598" spans="2:11" hidden="1">
      <c r="B598" s="61"/>
      <c r="C598" s="62"/>
      <c r="D598" s="63"/>
      <c r="F598" s="64"/>
      <c r="G598" s="65"/>
      <c r="H598" s="153"/>
      <c r="I598" s="66"/>
      <c r="K598" s="38"/>
    </row>
    <row r="599" spans="2:11" hidden="1">
      <c r="B599" s="61"/>
      <c r="C599" s="62"/>
      <c r="D599" s="63"/>
      <c r="F599" s="64"/>
      <c r="G599" s="65"/>
      <c r="H599" s="153"/>
      <c r="I599" s="66"/>
      <c r="K599" s="38"/>
    </row>
    <row r="600" spans="2:11" hidden="1">
      <c r="B600" s="61"/>
      <c r="C600" s="62"/>
      <c r="D600" s="63"/>
      <c r="F600" s="64"/>
      <c r="G600" s="65"/>
      <c r="H600" s="153"/>
      <c r="I600" s="66"/>
      <c r="K600" s="38"/>
    </row>
    <row r="601" spans="2:11" hidden="1">
      <c r="B601" s="61"/>
      <c r="C601" s="62"/>
      <c r="D601" s="63"/>
      <c r="F601" s="64"/>
      <c r="G601" s="65"/>
      <c r="H601" s="153"/>
      <c r="I601" s="66"/>
      <c r="K601" s="38"/>
    </row>
    <row r="602" spans="2:11" hidden="1">
      <c r="B602" s="61"/>
      <c r="C602" s="62"/>
      <c r="D602" s="63"/>
      <c r="F602" s="64"/>
      <c r="G602" s="65"/>
      <c r="H602" s="153"/>
      <c r="I602" s="66"/>
      <c r="K602" s="38"/>
    </row>
    <row r="603" spans="2:11" hidden="1">
      <c r="B603" s="61"/>
      <c r="C603" s="62"/>
      <c r="D603" s="63"/>
      <c r="F603" s="64"/>
      <c r="G603" s="65"/>
      <c r="H603" s="153"/>
      <c r="I603" s="66"/>
      <c r="K603" s="38"/>
    </row>
    <row r="604" spans="2:11" hidden="1">
      <c r="B604" s="61"/>
      <c r="C604" s="62"/>
      <c r="D604" s="63"/>
      <c r="F604" s="64"/>
      <c r="G604" s="65"/>
      <c r="H604" s="153"/>
      <c r="I604" s="66"/>
      <c r="K604" s="38"/>
    </row>
    <row r="605" spans="2:11" hidden="1">
      <c r="B605" s="61"/>
      <c r="C605" s="62"/>
      <c r="D605" s="63"/>
      <c r="F605" s="64"/>
      <c r="G605" s="65"/>
      <c r="H605" s="153"/>
      <c r="I605" s="66"/>
      <c r="K605" s="38"/>
    </row>
    <row r="606" spans="2:11" hidden="1">
      <c r="B606" s="61"/>
      <c r="C606" s="62"/>
      <c r="D606" s="63"/>
      <c r="F606" s="64"/>
      <c r="G606" s="65"/>
      <c r="H606" s="153"/>
      <c r="I606" s="66"/>
      <c r="K606" s="38"/>
    </row>
    <row r="607" spans="2:11" hidden="1">
      <c r="B607" s="61"/>
      <c r="C607" s="62"/>
      <c r="D607" s="63"/>
      <c r="F607" s="64"/>
      <c r="G607" s="65"/>
      <c r="H607" s="153"/>
      <c r="I607" s="66"/>
      <c r="K607" s="38"/>
    </row>
    <row r="608" spans="2:11" hidden="1">
      <c r="B608" s="61"/>
      <c r="C608" s="62"/>
      <c r="D608" s="63"/>
      <c r="F608" s="64"/>
      <c r="G608" s="65"/>
      <c r="H608" s="153"/>
      <c r="I608" s="66"/>
      <c r="K608" s="38"/>
    </row>
    <row r="609" spans="2:11" hidden="1">
      <c r="B609" s="61"/>
      <c r="C609" s="62"/>
      <c r="D609" s="63"/>
      <c r="F609" s="64"/>
      <c r="G609" s="65"/>
      <c r="H609" s="153"/>
      <c r="I609" s="66"/>
      <c r="K609" s="38"/>
    </row>
    <row r="610" spans="2:11" hidden="1">
      <c r="B610" s="61"/>
      <c r="C610" s="62"/>
      <c r="D610" s="63"/>
      <c r="F610" s="64"/>
      <c r="G610" s="65"/>
      <c r="H610" s="153"/>
      <c r="I610" s="66"/>
      <c r="K610" s="38"/>
    </row>
    <row r="611" spans="2:11" hidden="1">
      <c r="B611" s="61"/>
      <c r="C611" s="62"/>
      <c r="D611" s="63"/>
      <c r="F611" s="64"/>
      <c r="G611" s="65"/>
      <c r="H611" s="153"/>
      <c r="I611" s="66"/>
      <c r="K611" s="38"/>
    </row>
    <row r="612" spans="2:11" hidden="1">
      <c r="B612" s="61"/>
      <c r="C612" s="62"/>
      <c r="D612" s="63"/>
      <c r="F612" s="64"/>
      <c r="G612" s="65"/>
      <c r="H612" s="153"/>
      <c r="I612" s="66"/>
      <c r="K612" s="38"/>
    </row>
    <row r="613" spans="2:11" hidden="1">
      <c r="B613" s="61"/>
      <c r="C613" s="62"/>
      <c r="D613" s="63"/>
      <c r="F613" s="64"/>
      <c r="G613" s="65"/>
      <c r="H613" s="153"/>
      <c r="I613" s="66"/>
      <c r="K613" s="38"/>
    </row>
    <row r="614" spans="2:11" hidden="1">
      <c r="B614" s="61"/>
      <c r="C614" s="62"/>
      <c r="D614" s="63"/>
      <c r="F614" s="64"/>
      <c r="G614" s="65"/>
      <c r="H614" s="153"/>
      <c r="I614" s="66"/>
      <c r="K614" s="38"/>
    </row>
    <row r="615" spans="2:11" hidden="1">
      <c r="B615" s="61"/>
      <c r="C615" s="62"/>
      <c r="D615" s="63"/>
      <c r="F615" s="64"/>
      <c r="G615" s="65"/>
      <c r="H615" s="153"/>
      <c r="I615" s="66"/>
      <c r="K615" s="38"/>
    </row>
    <row r="616" spans="2:11" hidden="1">
      <c r="B616" s="61"/>
      <c r="C616" s="62"/>
      <c r="D616" s="63"/>
      <c r="F616" s="64"/>
      <c r="G616" s="65"/>
      <c r="H616" s="153"/>
      <c r="I616" s="66"/>
      <c r="K616" s="38"/>
    </row>
    <row r="617" spans="2:11" hidden="1">
      <c r="B617" s="61"/>
      <c r="C617" s="62"/>
      <c r="D617" s="63"/>
      <c r="F617" s="64"/>
      <c r="G617" s="65"/>
      <c r="H617" s="153"/>
      <c r="I617" s="66"/>
      <c r="K617" s="38"/>
    </row>
    <row r="618" spans="2:11" hidden="1">
      <c r="B618" s="61"/>
      <c r="C618" s="62"/>
      <c r="D618" s="63"/>
      <c r="F618" s="64"/>
      <c r="G618" s="65"/>
      <c r="H618" s="153"/>
      <c r="I618" s="66"/>
      <c r="K618" s="38"/>
    </row>
    <row r="619" spans="2:11" hidden="1">
      <c r="B619" s="61"/>
      <c r="C619" s="62"/>
      <c r="D619" s="63"/>
      <c r="F619" s="64"/>
      <c r="G619" s="65"/>
      <c r="H619" s="153"/>
      <c r="I619" s="66"/>
      <c r="K619" s="38"/>
    </row>
    <row r="620" spans="2:11" hidden="1">
      <c r="B620" s="61"/>
      <c r="C620" s="62"/>
      <c r="D620" s="63"/>
      <c r="F620" s="64"/>
      <c r="G620" s="65"/>
      <c r="H620" s="153"/>
      <c r="I620" s="66"/>
      <c r="K620" s="38"/>
    </row>
    <row r="621" spans="2:11" hidden="1">
      <c r="B621" s="61"/>
      <c r="C621" s="62"/>
      <c r="D621" s="63"/>
      <c r="F621" s="64"/>
      <c r="G621" s="65"/>
      <c r="H621" s="153"/>
      <c r="I621" s="66"/>
      <c r="K621" s="38"/>
    </row>
    <row r="622" spans="2:11" hidden="1">
      <c r="B622" s="61"/>
      <c r="C622" s="62"/>
      <c r="D622" s="63"/>
      <c r="F622" s="64"/>
      <c r="G622" s="65"/>
      <c r="H622" s="153"/>
      <c r="I622" s="66"/>
      <c r="K622" s="38"/>
    </row>
    <row r="623" spans="2:11" hidden="1">
      <c r="B623" s="61"/>
      <c r="C623" s="62"/>
      <c r="D623" s="63"/>
      <c r="F623" s="64"/>
      <c r="G623" s="65"/>
      <c r="H623" s="153"/>
      <c r="I623" s="66"/>
      <c r="K623" s="38"/>
    </row>
    <row r="624" spans="2:11" hidden="1">
      <c r="B624" s="61"/>
      <c r="C624" s="62"/>
      <c r="D624" s="63"/>
      <c r="F624" s="64"/>
      <c r="G624" s="65"/>
      <c r="H624" s="153"/>
      <c r="I624" s="66"/>
      <c r="K624" s="38"/>
    </row>
    <row r="625" spans="2:11" hidden="1">
      <c r="B625" s="61"/>
      <c r="C625" s="62"/>
      <c r="D625" s="63"/>
      <c r="F625" s="64"/>
      <c r="G625" s="65"/>
      <c r="H625" s="153"/>
      <c r="I625" s="66"/>
      <c r="K625" s="38"/>
    </row>
    <row r="626" spans="2:11" hidden="1">
      <c r="B626" s="61"/>
      <c r="C626" s="62"/>
      <c r="D626" s="63"/>
      <c r="F626" s="64"/>
      <c r="G626" s="65"/>
      <c r="H626" s="153"/>
      <c r="I626" s="66"/>
      <c r="K626" s="38"/>
    </row>
    <row r="627" spans="2:11" hidden="1">
      <c r="B627" s="61"/>
      <c r="C627" s="62"/>
      <c r="D627" s="63"/>
      <c r="F627" s="64"/>
      <c r="G627" s="65"/>
      <c r="H627" s="153"/>
      <c r="I627" s="66"/>
      <c r="K627" s="38"/>
    </row>
    <row r="628" spans="2:11" hidden="1">
      <c r="B628" s="61"/>
      <c r="C628" s="62"/>
      <c r="D628" s="63"/>
      <c r="F628" s="64"/>
      <c r="G628" s="65"/>
      <c r="H628" s="153"/>
      <c r="I628" s="66"/>
      <c r="K628" s="38"/>
    </row>
    <row r="629" spans="2:11" hidden="1">
      <c r="B629" s="61"/>
      <c r="C629" s="62"/>
      <c r="D629" s="63"/>
      <c r="F629" s="64"/>
      <c r="G629" s="65"/>
      <c r="H629" s="153"/>
      <c r="I629" s="66"/>
      <c r="K629" s="38"/>
    </row>
    <row r="630" spans="2:11" hidden="1">
      <c r="B630" s="61"/>
      <c r="C630" s="62"/>
      <c r="D630" s="63"/>
      <c r="F630" s="64"/>
      <c r="G630" s="65"/>
      <c r="H630" s="153"/>
      <c r="I630" s="66"/>
      <c r="K630" s="38"/>
    </row>
    <row r="631" spans="2:11" hidden="1">
      <c r="B631" s="61"/>
      <c r="C631" s="62"/>
      <c r="D631" s="63"/>
      <c r="F631" s="64"/>
      <c r="G631" s="65"/>
      <c r="H631" s="153"/>
      <c r="I631" s="66"/>
      <c r="K631" s="38"/>
    </row>
    <row r="632" spans="2:11" hidden="1">
      <c r="B632" s="61"/>
      <c r="C632" s="62"/>
      <c r="D632" s="63"/>
      <c r="F632" s="64"/>
      <c r="G632" s="65"/>
      <c r="H632" s="153"/>
      <c r="I632" s="66"/>
      <c r="K632" s="38"/>
    </row>
    <row r="633" spans="2:11" hidden="1">
      <c r="B633" s="61"/>
      <c r="C633" s="62"/>
      <c r="D633" s="63"/>
      <c r="F633" s="64"/>
      <c r="G633" s="65"/>
      <c r="H633" s="153"/>
      <c r="I633" s="66"/>
      <c r="K633" s="38"/>
    </row>
    <row r="634" spans="2:11" hidden="1">
      <c r="B634" s="61"/>
      <c r="C634" s="62"/>
      <c r="D634" s="63"/>
      <c r="F634" s="64"/>
      <c r="G634" s="65"/>
      <c r="H634" s="153"/>
      <c r="I634" s="66"/>
      <c r="K634" s="38"/>
    </row>
    <row r="635" spans="2:11" hidden="1">
      <c r="B635" s="61"/>
      <c r="C635" s="62"/>
      <c r="D635" s="63"/>
      <c r="F635" s="64"/>
      <c r="G635" s="65"/>
      <c r="H635" s="153"/>
      <c r="I635" s="66"/>
      <c r="K635" s="38"/>
    </row>
    <row r="636" spans="2:11" hidden="1">
      <c r="B636" s="61"/>
      <c r="C636" s="62"/>
      <c r="D636" s="63"/>
      <c r="F636" s="64"/>
      <c r="G636" s="65"/>
      <c r="H636" s="153"/>
      <c r="I636" s="66"/>
      <c r="K636" s="38"/>
    </row>
    <row r="637" spans="2:11" hidden="1">
      <c r="B637" s="61"/>
      <c r="C637" s="62"/>
      <c r="D637" s="63"/>
      <c r="F637" s="64"/>
      <c r="G637" s="65"/>
      <c r="H637" s="153"/>
      <c r="I637" s="66"/>
      <c r="K637" s="38"/>
    </row>
    <row r="638" spans="2:11" hidden="1">
      <c r="B638" s="61"/>
      <c r="C638" s="62"/>
      <c r="D638" s="63"/>
      <c r="F638" s="64"/>
      <c r="G638" s="65"/>
      <c r="H638" s="153"/>
      <c r="I638" s="66"/>
      <c r="K638" s="38"/>
    </row>
    <row r="639" spans="2:11" hidden="1">
      <c r="B639" s="61"/>
      <c r="C639" s="62"/>
      <c r="D639" s="63"/>
      <c r="F639" s="64"/>
      <c r="G639" s="65"/>
      <c r="H639" s="153"/>
      <c r="I639" s="66"/>
      <c r="K639" s="38"/>
    </row>
    <row r="640" spans="2:11" hidden="1">
      <c r="B640" s="61"/>
      <c r="C640" s="62"/>
      <c r="D640" s="63"/>
      <c r="F640" s="64"/>
      <c r="G640" s="65"/>
      <c r="H640" s="153"/>
      <c r="I640" s="66"/>
      <c r="K640" s="38"/>
    </row>
    <row r="641" spans="2:11" hidden="1">
      <c r="B641" s="61"/>
      <c r="C641" s="62"/>
      <c r="D641" s="63"/>
      <c r="F641" s="64"/>
      <c r="G641" s="65"/>
      <c r="H641" s="153"/>
      <c r="I641" s="66"/>
      <c r="K641" s="38"/>
    </row>
    <row r="642" spans="2:11" hidden="1">
      <c r="B642" s="61"/>
      <c r="C642" s="62"/>
      <c r="D642" s="63"/>
      <c r="F642" s="64"/>
      <c r="G642" s="65"/>
      <c r="H642" s="153"/>
      <c r="I642" s="66"/>
      <c r="K642" s="38"/>
    </row>
    <row r="643" spans="2:11" hidden="1">
      <c r="B643" s="61"/>
      <c r="C643" s="62"/>
      <c r="D643" s="63"/>
      <c r="F643" s="64"/>
      <c r="G643" s="65"/>
      <c r="H643" s="153"/>
      <c r="I643" s="66"/>
      <c r="K643" s="38"/>
    </row>
    <row r="644" spans="2:11" hidden="1">
      <c r="B644" s="61"/>
      <c r="C644" s="62"/>
      <c r="D644" s="63"/>
      <c r="F644" s="64"/>
      <c r="G644" s="65"/>
      <c r="H644" s="153"/>
      <c r="I644" s="66"/>
      <c r="K644" s="38"/>
    </row>
    <row r="645" spans="2:11" hidden="1">
      <c r="B645" s="61"/>
      <c r="C645" s="62"/>
      <c r="D645" s="63"/>
      <c r="F645" s="64"/>
      <c r="G645" s="65"/>
      <c r="H645" s="153"/>
      <c r="I645" s="66"/>
      <c r="K645" s="38"/>
    </row>
    <row r="646" spans="2:11" hidden="1">
      <c r="B646" s="61"/>
      <c r="C646" s="62"/>
      <c r="D646" s="63"/>
      <c r="F646" s="64"/>
      <c r="G646" s="65"/>
      <c r="H646" s="153"/>
      <c r="I646" s="66"/>
      <c r="K646" s="38"/>
    </row>
    <row r="647" spans="2:11" hidden="1">
      <c r="B647" s="61"/>
      <c r="C647" s="62"/>
      <c r="D647" s="63"/>
      <c r="F647" s="64"/>
      <c r="G647" s="65"/>
      <c r="H647" s="153"/>
      <c r="I647" s="66"/>
      <c r="K647" s="38"/>
    </row>
    <row r="648" spans="2:11" hidden="1">
      <c r="B648" s="61"/>
      <c r="C648" s="62"/>
      <c r="D648" s="63"/>
      <c r="F648" s="64"/>
      <c r="G648" s="65"/>
      <c r="H648" s="153"/>
      <c r="I648" s="66"/>
      <c r="K648" s="38"/>
    </row>
    <row r="649" spans="2:11" hidden="1">
      <c r="B649" s="61"/>
      <c r="C649" s="62"/>
      <c r="D649" s="63"/>
      <c r="F649" s="64"/>
      <c r="G649" s="65"/>
      <c r="H649" s="153"/>
      <c r="I649" s="66"/>
      <c r="K649" s="38"/>
    </row>
    <row r="650" spans="2:11" hidden="1">
      <c r="B650" s="61"/>
      <c r="C650" s="62"/>
      <c r="D650" s="63"/>
      <c r="F650" s="64"/>
      <c r="G650" s="65"/>
      <c r="H650" s="153"/>
      <c r="I650" s="66"/>
      <c r="K650" s="38"/>
    </row>
    <row r="651" spans="2:11" hidden="1">
      <c r="B651" s="61"/>
      <c r="C651" s="62"/>
      <c r="D651" s="63"/>
      <c r="F651" s="64"/>
      <c r="G651" s="65"/>
      <c r="H651" s="153"/>
      <c r="I651" s="66"/>
      <c r="K651" s="38"/>
    </row>
    <row r="652" spans="2:11" hidden="1">
      <c r="B652" s="61"/>
      <c r="C652" s="62"/>
      <c r="D652" s="63"/>
      <c r="F652" s="64"/>
      <c r="G652" s="65"/>
      <c r="H652" s="153"/>
      <c r="I652" s="66"/>
      <c r="K652" s="38"/>
    </row>
    <row r="653" spans="2:11" hidden="1">
      <c r="B653" s="61"/>
      <c r="C653" s="62"/>
      <c r="D653" s="63"/>
      <c r="F653" s="64"/>
      <c r="G653" s="65"/>
      <c r="H653" s="153"/>
      <c r="I653" s="66"/>
      <c r="K653" s="38"/>
    </row>
    <row r="654" spans="2:11" hidden="1">
      <c r="B654" s="61"/>
      <c r="C654" s="62"/>
      <c r="D654" s="63"/>
      <c r="F654" s="64"/>
      <c r="G654" s="65"/>
      <c r="H654" s="153"/>
      <c r="I654" s="66"/>
      <c r="K654" s="38"/>
    </row>
    <row r="655" spans="2:11" hidden="1">
      <c r="B655" s="61"/>
      <c r="C655" s="62"/>
      <c r="D655" s="63"/>
      <c r="F655" s="64"/>
      <c r="G655" s="65"/>
      <c r="H655" s="153"/>
      <c r="I655" s="66"/>
      <c r="K655" s="38"/>
    </row>
    <row r="656" spans="2:11" hidden="1">
      <c r="B656" s="61"/>
      <c r="C656" s="62"/>
      <c r="D656" s="63"/>
      <c r="F656" s="64"/>
      <c r="G656" s="65"/>
      <c r="H656" s="153"/>
      <c r="I656" s="66"/>
      <c r="K656" s="38"/>
    </row>
    <row r="657" spans="2:11" hidden="1">
      <c r="B657" s="61"/>
      <c r="C657" s="62"/>
      <c r="D657" s="63"/>
      <c r="F657" s="64"/>
      <c r="G657" s="65"/>
      <c r="H657" s="153"/>
      <c r="I657" s="66"/>
      <c r="K657" s="38"/>
    </row>
    <row r="658" spans="2:11" hidden="1">
      <c r="B658" s="61"/>
      <c r="C658" s="62"/>
      <c r="D658" s="63"/>
      <c r="F658" s="64"/>
      <c r="G658" s="65"/>
      <c r="H658" s="153"/>
      <c r="I658" s="66"/>
      <c r="K658" s="38"/>
    </row>
    <row r="659" spans="2:11" hidden="1">
      <c r="B659" s="61"/>
      <c r="C659" s="62"/>
      <c r="D659" s="63"/>
      <c r="F659" s="64"/>
      <c r="G659" s="65"/>
      <c r="H659" s="153"/>
      <c r="I659" s="66"/>
      <c r="K659" s="38"/>
    </row>
    <row r="660" spans="2:11" hidden="1">
      <c r="B660" s="61"/>
      <c r="C660" s="62"/>
      <c r="D660" s="63"/>
      <c r="F660" s="64"/>
      <c r="G660" s="65"/>
      <c r="H660" s="153"/>
      <c r="I660" s="66"/>
      <c r="K660" s="38"/>
    </row>
    <row r="661" spans="2:11" hidden="1">
      <c r="B661" s="61"/>
      <c r="C661" s="62"/>
      <c r="D661" s="63"/>
      <c r="F661" s="64"/>
      <c r="G661" s="65"/>
      <c r="H661" s="153"/>
      <c r="I661" s="66"/>
      <c r="K661" s="38"/>
    </row>
    <row r="662" spans="2:11" hidden="1">
      <c r="B662" s="61"/>
      <c r="C662" s="62"/>
      <c r="D662" s="63"/>
      <c r="F662" s="64"/>
      <c r="G662" s="65"/>
      <c r="H662" s="153"/>
      <c r="I662" s="66"/>
      <c r="K662" s="38"/>
    </row>
    <row r="663" spans="2:11" hidden="1">
      <c r="B663" s="61"/>
      <c r="C663" s="62"/>
      <c r="D663" s="63"/>
      <c r="F663" s="64"/>
      <c r="G663" s="65"/>
      <c r="H663" s="153"/>
      <c r="I663" s="66"/>
      <c r="K663" s="38"/>
    </row>
    <row r="664" spans="2:11" hidden="1">
      <c r="B664" s="61"/>
      <c r="C664" s="62"/>
      <c r="D664" s="63"/>
      <c r="F664" s="64"/>
      <c r="G664" s="65"/>
      <c r="H664" s="153"/>
      <c r="I664" s="66"/>
      <c r="K664" s="38"/>
    </row>
    <row r="665" spans="2:11" hidden="1">
      <c r="B665" s="61"/>
      <c r="C665" s="62"/>
      <c r="D665" s="63"/>
      <c r="F665" s="64"/>
      <c r="G665" s="65"/>
      <c r="H665" s="153"/>
      <c r="I665" s="66"/>
      <c r="K665" s="38"/>
    </row>
    <row r="666" spans="2:11" hidden="1">
      <c r="B666" s="61"/>
      <c r="C666" s="62"/>
      <c r="D666" s="63"/>
      <c r="F666" s="64"/>
      <c r="G666" s="65"/>
      <c r="H666" s="153"/>
      <c r="I666" s="66"/>
      <c r="K666" s="38"/>
    </row>
    <row r="667" spans="2:11" hidden="1">
      <c r="B667" s="61"/>
      <c r="C667" s="62"/>
      <c r="D667" s="63"/>
      <c r="F667" s="64"/>
      <c r="G667" s="65"/>
      <c r="H667" s="153"/>
      <c r="I667" s="66"/>
      <c r="K667" s="38"/>
    </row>
    <row r="668" spans="2:11" hidden="1">
      <c r="B668" s="61"/>
      <c r="C668" s="62"/>
      <c r="D668" s="63"/>
      <c r="F668" s="64"/>
      <c r="G668" s="65"/>
      <c r="H668" s="153"/>
      <c r="I668" s="66"/>
      <c r="K668" s="38"/>
    </row>
    <row r="669" spans="2:11" hidden="1">
      <c r="B669" s="61"/>
      <c r="C669" s="62"/>
      <c r="D669" s="63"/>
      <c r="F669" s="64"/>
      <c r="G669" s="65"/>
      <c r="H669" s="153"/>
      <c r="I669" s="66"/>
      <c r="K669" s="38"/>
    </row>
    <row r="670" spans="2:11" hidden="1">
      <c r="B670" s="61"/>
      <c r="C670" s="62"/>
      <c r="D670" s="63"/>
      <c r="F670" s="64"/>
      <c r="G670" s="65"/>
      <c r="H670" s="153"/>
      <c r="I670" s="66"/>
      <c r="K670" s="38"/>
    </row>
    <row r="671" spans="2:11" hidden="1">
      <c r="B671" s="61"/>
      <c r="C671" s="62"/>
      <c r="D671" s="63"/>
      <c r="F671" s="64"/>
      <c r="G671" s="65"/>
      <c r="H671" s="153"/>
      <c r="I671" s="66"/>
      <c r="K671" s="38"/>
    </row>
    <row r="672" spans="2:11" hidden="1">
      <c r="B672" s="61"/>
      <c r="C672" s="62"/>
      <c r="D672" s="63"/>
      <c r="F672" s="64"/>
      <c r="G672" s="65"/>
      <c r="H672" s="153"/>
      <c r="I672" s="66"/>
      <c r="K672" s="38"/>
    </row>
    <row r="673" spans="2:11" hidden="1">
      <c r="B673" s="61"/>
      <c r="C673" s="62"/>
      <c r="D673" s="63"/>
      <c r="F673" s="64"/>
      <c r="G673" s="65"/>
      <c r="H673" s="153"/>
      <c r="I673" s="66"/>
      <c r="K673" s="38"/>
    </row>
    <row r="674" spans="2:11" hidden="1">
      <c r="B674" s="61"/>
      <c r="C674" s="62"/>
      <c r="D674" s="63"/>
      <c r="F674" s="64"/>
      <c r="G674" s="65"/>
      <c r="H674" s="153"/>
      <c r="I674" s="66"/>
      <c r="K674" s="38"/>
    </row>
    <row r="675" spans="2:11" hidden="1">
      <c r="B675" s="61"/>
      <c r="C675" s="62"/>
      <c r="D675" s="63"/>
      <c r="F675" s="64"/>
      <c r="G675" s="65"/>
      <c r="H675" s="153"/>
      <c r="I675" s="66"/>
      <c r="K675" s="38"/>
    </row>
    <row r="676" spans="2:11" hidden="1">
      <c r="B676" s="61"/>
      <c r="C676" s="62"/>
      <c r="D676" s="63"/>
      <c r="F676" s="64"/>
      <c r="G676" s="65"/>
      <c r="H676" s="153"/>
      <c r="I676" s="66"/>
      <c r="K676" s="38"/>
    </row>
    <row r="677" spans="2:11" hidden="1">
      <c r="B677" s="61"/>
      <c r="C677" s="62"/>
      <c r="D677" s="63"/>
      <c r="F677" s="64"/>
      <c r="G677" s="65"/>
      <c r="H677" s="153"/>
      <c r="I677" s="66"/>
      <c r="K677" s="38"/>
    </row>
    <row r="678" spans="2:11" hidden="1">
      <c r="B678" s="61"/>
      <c r="C678" s="62"/>
      <c r="D678" s="63"/>
      <c r="F678" s="64"/>
      <c r="G678" s="65"/>
      <c r="H678" s="153"/>
      <c r="I678" s="66"/>
      <c r="K678" s="38"/>
    </row>
    <row r="679" spans="2:11" hidden="1">
      <c r="B679" s="61"/>
      <c r="C679" s="62"/>
      <c r="D679" s="63"/>
      <c r="F679" s="64"/>
      <c r="G679" s="65"/>
      <c r="H679" s="153"/>
      <c r="I679" s="66"/>
      <c r="K679" s="38"/>
    </row>
    <row r="680" spans="2:11" hidden="1">
      <c r="B680" s="61"/>
      <c r="C680" s="62"/>
      <c r="D680" s="63"/>
      <c r="F680" s="64"/>
      <c r="G680" s="65"/>
      <c r="H680" s="153"/>
      <c r="I680" s="66"/>
      <c r="K680" s="38"/>
    </row>
    <row r="681" spans="2:11" hidden="1">
      <c r="B681" s="61"/>
      <c r="C681" s="62"/>
      <c r="D681" s="63"/>
      <c r="F681" s="64"/>
      <c r="G681" s="65"/>
      <c r="H681" s="153"/>
      <c r="I681" s="66"/>
      <c r="K681" s="38"/>
    </row>
    <row r="682" spans="2:11" hidden="1">
      <c r="B682" s="61"/>
      <c r="C682" s="62"/>
      <c r="D682" s="63"/>
      <c r="F682" s="64"/>
      <c r="G682" s="65"/>
      <c r="H682" s="153"/>
      <c r="I682" s="66"/>
      <c r="K682" s="38"/>
    </row>
    <row r="683" spans="2:11" hidden="1">
      <c r="B683" s="61"/>
      <c r="C683" s="62"/>
      <c r="D683" s="63"/>
      <c r="F683" s="64"/>
      <c r="G683" s="65"/>
      <c r="H683" s="153"/>
      <c r="I683" s="66"/>
      <c r="K683" s="38"/>
    </row>
    <row r="684" spans="2:11" hidden="1">
      <c r="B684" s="61"/>
      <c r="C684" s="62"/>
      <c r="D684" s="63"/>
      <c r="F684" s="64"/>
      <c r="G684" s="65"/>
      <c r="H684" s="153"/>
      <c r="I684" s="66"/>
      <c r="K684" s="38"/>
    </row>
    <row r="685" spans="2:11" hidden="1">
      <c r="B685" s="61"/>
      <c r="C685" s="62"/>
      <c r="D685" s="63"/>
      <c r="F685" s="64"/>
      <c r="G685" s="65"/>
      <c r="H685" s="153"/>
      <c r="I685" s="66"/>
      <c r="K685" s="38"/>
    </row>
    <row r="686" spans="2:11" hidden="1">
      <c r="B686" s="61"/>
      <c r="C686" s="62"/>
      <c r="D686" s="63"/>
      <c r="F686" s="64"/>
      <c r="G686" s="65"/>
      <c r="H686" s="153"/>
      <c r="I686" s="66"/>
      <c r="K686" s="38"/>
    </row>
    <row r="687" spans="2:11" hidden="1">
      <c r="B687" s="61"/>
      <c r="C687" s="62"/>
      <c r="D687" s="63"/>
      <c r="F687" s="64"/>
      <c r="G687" s="65"/>
      <c r="H687" s="153"/>
      <c r="I687" s="66"/>
      <c r="K687" s="38"/>
    </row>
    <row r="688" spans="2:11" hidden="1">
      <c r="B688" s="61"/>
      <c r="C688" s="62"/>
      <c r="D688" s="63"/>
      <c r="F688" s="64"/>
      <c r="G688" s="65"/>
      <c r="H688" s="153"/>
      <c r="I688" s="66"/>
      <c r="K688" s="38"/>
    </row>
    <row r="689" spans="2:11" hidden="1">
      <c r="B689" s="61"/>
      <c r="C689" s="62"/>
      <c r="D689" s="63"/>
      <c r="F689" s="64"/>
      <c r="G689" s="65"/>
      <c r="H689" s="153"/>
      <c r="I689" s="66"/>
      <c r="K689" s="38"/>
    </row>
    <row r="690" spans="2:11" hidden="1">
      <c r="B690" s="61"/>
      <c r="C690" s="62"/>
      <c r="D690" s="63"/>
      <c r="F690" s="64"/>
      <c r="G690" s="65"/>
      <c r="H690" s="153"/>
      <c r="I690" s="66"/>
      <c r="K690" s="38"/>
    </row>
    <row r="691" spans="2:11" hidden="1">
      <c r="B691" s="61"/>
      <c r="C691" s="62"/>
      <c r="D691" s="63"/>
      <c r="F691" s="64"/>
      <c r="G691" s="65"/>
      <c r="H691" s="153"/>
      <c r="I691" s="66"/>
      <c r="K691" s="38"/>
    </row>
    <row r="692" spans="2:11" hidden="1">
      <c r="B692" s="61"/>
      <c r="C692" s="62"/>
      <c r="D692" s="63"/>
      <c r="F692" s="64"/>
      <c r="G692" s="65"/>
      <c r="H692" s="153"/>
      <c r="I692" s="66"/>
      <c r="K692" s="38"/>
    </row>
    <row r="693" spans="2:11" hidden="1">
      <c r="B693" s="61"/>
      <c r="C693" s="62"/>
      <c r="D693" s="63"/>
      <c r="F693" s="64"/>
      <c r="G693" s="65"/>
      <c r="H693" s="153"/>
      <c r="I693" s="66"/>
      <c r="K693" s="38"/>
    </row>
    <row r="694" spans="2:11" hidden="1">
      <c r="B694" s="61"/>
      <c r="C694" s="62"/>
      <c r="D694" s="63"/>
      <c r="F694" s="64"/>
      <c r="G694" s="65"/>
      <c r="H694" s="153"/>
      <c r="I694" s="66"/>
      <c r="K694" s="38"/>
    </row>
    <row r="695" spans="2:11" hidden="1">
      <c r="B695" s="61"/>
      <c r="C695" s="62"/>
      <c r="D695" s="63"/>
      <c r="F695" s="64"/>
      <c r="G695" s="65"/>
      <c r="H695" s="153"/>
      <c r="I695" s="66"/>
      <c r="K695" s="38"/>
    </row>
    <row r="696" spans="2:11" hidden="1">
      <c r="B696" s="61"/>
      <c r="C696" s="62"/>
      <c r="D696" s="63"/>
      <c r="F696" s="64"/>
      <c r="G696" s="65"/>
      <c r="H696" s="153"/>
      <c r="I696" s="66"/>
      <c r="K696" s="38"/>
    </row>
    <row r="697" spans="2:11" hidden="1">
      <c r="B697" s="61"/>
      <c r="C697" s="62"/>
      <c r="D697" s="63"/>
      <c r="F697" s="64"/>
      <c r="G697" s="65"/>
      <c r="H697" s="153"/>
      <c r="I697" s="66"/>
      <c r="K697" s="38"/>
    </row>
    <row r="698" spans="2:11" hidden="1">
      <c r="B698" s="61"/>
      <c r="C698" s="62"/>
      <c r="D698" s="63"/>
      <c r="F698" s="64"/>
      <c r="G698" s="65"/>
      <c r="H698" s="153"/>
      <c r="I698" s="66"/>
      <c r="K698" s="38"/>
    </row>
    <row r="699" spans="2:11" hidden="1">
      <c r="B699" s="61"/>
      <c r="C699" s="62"/>
      <c r="D699" s="63"/>
      <c r="F699" s="64"/>
      <c r="G699" s="65"/>
      <c r="H699" s="153"/>
      <c r="I699" s="66"/>
      <c r="K699" s="38"/>
    </row>
    <row r="700" spans="2:11" hidden="1">
      <c r="B700" s="61"/>
      <c r="C700" s="62"/>
      <c r="D700" s="63"/>
      <c r="F700" s="64"/>
      <c r="G700" s="65"/>
      <c r="H700" s="153"/>
      <c r="I700" s="66"/>
      <c r="K700" s="38"/>
    </row>
    <row r="701" spans="2:11" hidden="1">
      <c r="B701" s="61"/>
      <c r="C701" s="62"/>
      <c r="D701" s="63"/>
      <c r="F701" s="64"/>
      <c r="G701" s="65"/>
      <c r="H701" s="153"/>
      <c r="I701" s="66"/>
      <c r="K701" s="38"/>
    </row>
    <row r="702" spans="2:11" hidden="1">
      <c r="B702" s="61"/>
      <c r="C702" s="62"/>
      <c r="D702" s="63"/>
      <c r="F702" s="64"/>
      <c r="G702" s="65"/>
      <c r="H702" s="153"/>
      <c r="I702" s="66"/>
      <c r="K702" s="38"/>
    </row>
    <row r="703" spans="2:11" hidden="1">
      <c r="B703" s="61"/>
      <c r="C703" s="62"/>
      <c r="D703" s="63"/>
      <c r="F703" s="64"/>
      <c r="G703" s="65"/>
      <c r="H703" s="153"/>
      <c r="I703" s="66"/>
      <c r="K703" s="38"/>
    </row>
    <row r="704" spans="2:11" hidden="1">
      <c r="B704" s="61"/>
      <c r="C704" s="62"/>
      <c r="D704" s="63"/>
      <c r="F704" s="64"/>
      <c r="G704" s="65"/>
      <c r="H704" s="153"/>
      <c r="I704" s="66"/>
      <c r="K704" s="38"/>
    </row>
    <row r="705" spans="2:11" hidden="1">
      <c r="B705" s="61"/>
      <c r="C705" s="62"/>
      <c r="D705" s="63"/>
      <c r="F705" s="64"/>
      <c r="G705" s="65"/>
      <c r="H705" s="153"/>
      <c r="I705" s="66"/>
      <c r="K705" s="38"/>
    </row>
    <row r="706" spans="2:11" hidden="1">
      <c r="B706" s="61"/>
      <c r="C706" s="62"/>
      <c r="D706" s="63"/>
      <c r="F706" s="64"/>
      <c r="G706" s="65"/>
      <c r="H706" s="153"/>
      <c r="I706" s="66"/>
      <c r="K706" s="38"/>
    </row>
    <row r="707" spans="2:11" hidden="1">
      <c r="B707" s="61"/>
      <c r="C707" s="62"/>
      <c r="D707" s="63"/>
      <c r="F707" s="64"/>
      <c r="G707" s="65"/>
      <c r="H707" s="153"/>
      <c r="I707" s="66"/>
      <c r="K707" s="38"/>
    </row>
    <row r="708" spans="2:11" hidden="1">
      <c r="B708" s="61"/>
      <c r="C708" s="62"/>
      <c r="D708" s="63"/>
      <c r="F708" s="64"/>
      <c r="G708" s="65"/>
      <c r="H708" s="153"/>
      <c r="I708" s="66"/>
      <c r="K708" s="38"/>
    </row>
    <row r="709" spans="2:11" hidden="1">
      <c r="B709" s="61"/>
      <c r="C709" s="62"/>
      <c r="D709" s="63"/>
      <c r="F709" s="64"/>
      <c r="G709" s="65"/>
      <c r="H709" s="153"/>
      <c r="I709" s="66"/>
      <c r="K709" s="38"/>
    </row>
    <row r="710" spans="2:11" hidden="1">
      <c r="B710" s="61"/>
      <c r="C710" s="62"/>
      <c r="D710" s="63"/>
      <c r="F710" s="64"/>
      <c r="G710" s="65"/>
      <c r="H710" s="153"/>
      <c r="I710" s="66"/>
      <c r="K710" s="38"/>
    </row>
    <row r="711" spans="2:11" hidden="1">
      <c r="B711" s="61"/>
      <c r="C711" s="62"/>
      <c r="D711" s="63"/>
      <c r="F711" s="64"/>
      <c r="G711" s="65"/>
      <c r="H711" s="153"/>
      <c r="I711" s="66"/>
      <c r="K711" s="38"/>
    </row>
    <row r="712" spans="2:11" hidden="1">
      <c r="B712" s="61"/>
      <c r="C712" s="62"/>
      <c r="D712" s="63"/>
      <c r="F712" s="64"/>
      <c r="G712" s="65"/>
      <c r="H712" s="153"/>
      <c r="I712" s="66"/>
      <c r="K712" s="38"/>
    </row>
    <row r="713" spans="2:11" hidden="1">
      <c r="B713" s="61"/>
      <c r="C713" s="62"/>
      <c r="D713" s="63"/>
      <c r="F713" s="64"/>
      <c r="G713" s="65"/>
      <c r="H713" s="153"/>
      <c r="I713" s="66"/>
      <c r="K713" s="38"/>
    </row>
    <row r="714" spans="2:11" hidden="1">
      <c r="B714" s="61"/>
      <c r="C714" s="62"/>
      <c r="D714" s="63"/>
      <c r="F714" s="64"/>
      <c r="G714" s="65"/>
      <c r="H714" s="153"/>
      <c r="I714" s="66"/>
      <c r="K714" s="38"/>
    </row>
    <row r="715" spans="2:11" hidden="1">
      <c r="B715" s="61"/>
      <c r="C715" s="62"/>
      <c r="D715" s="63"/>
      <c r="F715" s="64"/>
      <c r="G715" s="65"/>
      <c r="H715" s="153"/>
      <c r="I715" s="66"/>
      <c r="K715" s="38"/>
    </row>
    <row r="716" spans="2:11" hidden="1">
      <c r="B716" s="61"/>
      <c r="C716" s="62"/>
      <c r="D716" s="63"/>
      <c r="F716" s="64"/>
      <c r="G716" s="65"/>
      <c r="H716" s="153"/>
      <c r="I716" s="66"/>
      <c r="K716" s="38"/>
    </row>
    <row r="717" spans="2:11" hidden="1">
      <c r="B717" s="61"/>
      <c r="C717" s="62"/>
      <c r="D717" s="63"/>
      <c r="F717" s="64"/>
      <c r="G717" s="65"/>
      <c r="H717" s="153"/>
      <c r="I717" s="66"/>
      <c r="K717" s="38"/>
    </row>
    <row r="718" spans="2:11" hidden="1">
      <c r="B718" s="61"/>
      <c r="C718" s="62"/>
      <c r="D718" s="63"/>
      <c r="F718" s="64"/>
      <c r="G718" s="65"/>
      <c r="H718" s="153"/>
      <c r="I718" s="66"/>
      <c r="K718" s="38"/>
    </row>
    <row r="719" spans="2:11" hidden="1">
      <c r="B719" s="61"/>
      <c r="C719" s="62"/>
      <c r="D719" s="63"/>
      <c r="F719" s="64"/>
      <c r="G719" s="65"/>
      <c r="H719" s="153"/>
      <c r="I719" s="66"/>
      <c r="K719" s="38"/>
    </row>
    <row r="720" spans="2:11" hidden="1">
      <c r="B720" s="61"/>
      <c r="C720" s="62"/>
      <c r="D720" s="63"/>
      <c r="F720" s="64"/>
      <c r="G720" s="65"/>
      <c r="H720" s="153"/>
      <c r="I720" s="66"/>
      <c r="K720" s="38"/>
    </row>
    <row r="721" spans="2:11" hidden="1">
      <c r="B721" s="61"/>
      <c r="C721" s="62"/>
      <c r="D721" s="63"/>
      <c r="F721" s="64"/>
      <c r="G721" s="65"/>
      <c r="H721" s="153"/>
      <c r="I721" s="66"/>
      <c r="K721" s="38"/>
    </row>
    <row r="722" spans="2:11" hidden="1">
      <c r="B722" s="61"/>
      <c r="C722" s="62"/>
      <c r="D722" s="63"/>
      <c r="F722" s="64"/>
      <c r="G722" s="65"/>
      <c r="H722" s="153"/>
      <c r="I722" s="66"/>
      <c r="K722" s="38"/>
    </row>
    <row r="723" spans="2:11" hidden="1">
      <c r="B723" s="61"/>
      <c r="C723" s="62"/>
      <c r="D723" s="63"/>
      <c r="F723" s="64"/>
      <c r="G723" s="65"/>
      <c r="H723" s="153"/>
      <c r="I723" s="66"/>
      <c r="K723" s="38"/>
    </row>
    <row r="724" spans="2:11" hidden="1">
      <c r="B724" s="61"/>
      <c r="C724" s="62"/>
      <c r="D724" s="63"/>
      <c r="F724" s="64"/>
      <c r="G724" s="65"/>
      <c r="H724" s="153"/>
      <c r="I724" s="66"/>
      <c r="K724" s="38"/>
    </row>
    <row r="725" spans="2:11" hidden="1">
      <c r="B725" s="61"/>
      <c r="C725" s="62"/>
      <c r="D725" s="63"/>
      <c r="F725" s="64"/>
      <c r="G725" s="65"/>
      <c r="H725" s="153"/>
      <c r="I725" s="66"/>
      <c r="K725" s="38"/>
    </row>
    <row r="726" spans="2:11" hidden="1">
      <c r="B726" s="61"/>
      <c r="C726" s="62"/>
      <c r="D726" s="63"/>
      <c r="F726" s="64"/>
      <c r="G726" s="65"/>
      <c r="H726" s="153"/>
      <c r="I726" s="66"/>
      <c r="K726" s="38"/>
    </row>
    <row r="727" spans="2:11" hidden="1">
      <c r="B727" s="61"/>
      <c r="C727" s="62"/>
      <c r="D727" s="63"/>
      <c r="F727" s="64"/>
      <c r="G727" s="65"/>
      <c r="H727" s="153"/>
      <c r="I727" s="66"/>
      <c r="K727" s="38"/>
    </row>
    <row r="728" spans="2:11" hidden="1">
      <c r="B728" s="61"/>
      <c r="C728" s="62"/>
      <c r="D728" s="63"/>
      <c r="F728" s="64"/>
      <c r="G728" s="65"/>
      <c r="H728" s="153"/>
      <c r="I728" s="66"/>
      <c r="K728" s="38"/>
    </row>
    <row r="729" spans="2:11" hidden="1">
      <c r="B729" s="61"/>
      <c r="C729" s="62"/>
      <c r="D729" s="63"/>
      <c r="F729" s="64"/>
      <c r="G729" s="65"/>
      <c r="H729" s="153"/>
      <c r="I729" s="66"/>
      <c r="K729" s="38"/>
    </row>
    <row r="730" spans="2:11" hidden="1">
      <c r="B730" s="61"/>
      <c r="C730" s="62"/>
      <c r="D730" s="63"/>
      <c r="F730" s="64"/>
      <c r="G730" s="65"/>
      <c r="H730" s="153"/>
      <c r="I730" s="66"/>
      <c r="K730" s="38"/>
    </row>
    <row r="731" spans="2:11" hidden="1">
      <c r="B731" s="61"/>
      <c r="C731" s="62"/>
      <c r="D731" s="63"/>
      <c r="F731" s="64"/>
      <c r="G731" s="65"/>
      <c r="H731" s="153"/>
      <c r="I731" s="66"/>
      <c r="K731" s="38"/>
    </row>
    <row r="732" spans="2:11" hidden="1">
      <c r="B732" s="61"/>
      <c r="C732" s="62"/>
      <c r="D732" s="63"/>
      <c r="F732" s="64"/>
      <c r="G732" s="65"/>
      <c r="H732" s="153"/>
      <c r="I732" s="66"/>
      <c r="K732" s="38"/>
    </row>
    <row r="733" spans="2:11" hidden="1">
      <c r="B733" s="61"/>
      <c r="C733" s="62"/>
      <c r="D733" s="63"/>
      <c r="F733" s="64"/>
      <c r="G733" s="65"/>
      <c r="H733" s="153"/>
      <c r="I733" s="66"/>
      <c r="K733" s="38"/>
    </row>
    <row r="734" spans="2:11" hidden="1">
      <c r="B734" s="61"/>
      <c r="C734" s="62"/>
      <c r="D734" s="63"/>
      <c r="F734" s="64"/>
      <c r="G734" s="65"/>
      <c r="H734" s="153"/>
      <c r="I734" s="66"/>
      <c r="K734" s="38"/>
    </row>
    <row r="735" spans="2:11" hidden="1">
      <c r="B735" s="61"/>
      <c r="C735" s="62"/>
      <c r="D735" s="63"/>
      <c r="F735" s="64"/>
      <c r="G735" s="65"/>
      <c r="H735" s="153"/>
      <c r="I735" s="66"/>
      <c r="K735" s="38"/>
    </row>
    <row r="736" spans="2:11" hidden="1">
      <c r="B736" s="61"/>
      <c r="C736" s="62"/>
      <c r="D736" s="63"/>
      <c r="F736" s="64"/>
      <c r="G736" s="65"/>
      <c r="H736" s="153"/>
      <c r="I736" s="66"/>
      <c r="K736" s="38"/>
    </row>
    <row r="737" spans="2:11" hidden="1">
      <c r="B737" s="61"/>
      <c r="C737" s="62"/>
      <c r="D737" s="63"/>
      <c r="F737" s="64"/>
      <c r="G737" s="65"/>
      <c r="H737" s="153"/>
      <c r="I737" s="66"/>
      <c r="K737" s="38"/>
    </row>
    <row r="738" spans="2:11" hidden="1">
      <c r="B738" s="61"/>
      <c r="C738" s="62"/>
      <c r="D738" s="63"/>
      <c r="F738" s="64"/>
      <c r="G738" s="65"/>
      <c r="H738" s="153"/>
      <c r="I738" s="66"/>
      <c r="K738" s="38"/>
    </row>
    <row r="739" spans="2:11" hidden="1">
      <c r="B739" s="61"/>
      <c r="C739" s="62"/>
      <c r="D739" s="63"/>
      <c r="F739" s="64"/>
      <c r="G739" s="65"/>
      <c r="H739" s="153"/>
      <c r="I739" s="66"/>
      <c r="K739" s="38"/>
    </row>
    <row r="740" spans="2:11" hidden="1">
      <c r="B740" s="61"/>
      <c r="C740" s="62"/>
      <c r="D740" s="63"/>
      <c r="F740" s="64"/>
      <c r="G740" s="65"/>
      <c r="H740" s="153"/>
      <c r="I740" s="66"/>
      <c r="K740" s="38"/>
    </row>
    <row r="741" spans="2:11" hidden="1">
      <c r="B741" s="61"/>
      <c r="C741" s="62"/>
      <c r="D741" s="63"/>
      <c r="F741" s="64"/>
      <c r="G741" s="65"/>
      <c r="H741" s="153"/>
      <c r="I741" s="66"/>
      <c r="K741" s="38"/>
    </row>
    <row r="742" spans="2:11" hidden="1">
      <c r="B742" s="61"/>
      <c r="C742" s="62"/>
      <c r="D742" s="63"/>
      <c r="F742" s="64"/>
      <c r="G742" s="65"/>
      <c r="H742" s="153"/>
      <c r="I742" s="66"/>
      <c r="K742" s="38"/>
    </row>
    <row r="743" spans="2:11" hidden="1">
      <c r="B743" s="61"/>
      <c r="C743" s="62"/>
      <c r="D743" s="63"/>
      <c r="F743" s="64"/>
      <c r="G743" s="65"/>
      <c r="H743" s="153"/>
      <c r="I743" s="66"/>
      <c r="K743" s="38"/>
    </row>
    <row r="744" spans="2:11" hidden="1">
      <c r="B744" s="61"/>
      <c r="C744" s="62"/>
      <c r="D744" s="63"/>
      <c r="F744" s="64"/>
      <c r="G744" s="65"/>
      <c r="H744" s="153"/>
      <c r="I744" s="66"/>
      <c r="K744" s="38"/>
    </row>
    <row r="745" spans="2:11" hidden="1">
      <c r="B745" s="61"/>
      <c r="C745" s="62"/>
      <c r="D745" s="63"/>
      <c r="F745" s="64"/>
      <c r="G745" s="65"/>
      <c r="H745" s="153"/>
      <c r="I745" s="66"/>
      <c r="K745" s="38"/>
    </row>
    <row r="746" spans="2:11" hidden="1">
      <c r="B746" s="61"/>
      <c r="C746" s="62"/>
      <c r="D746" s="63"/>
      <c r="F746" s="64"/>
      <c r="G746" s="65"/>
      <c r="H746" s="153"/>
      <c r="I746" s="66"/>
      <c r="K746" s="38"/>
    </row>
    <row r="747" spans="2:11" hidden="1">
      <c r="B747" s="61"/>
      <c r="C747" s="62"/>
      <c r="D747" s="63"/>
      <c r="F747" s="64"/>
      <c r="G747" s="65"/>
      <c r="H747" s="153"/>
      <c r="I747" s="66"/>
      <c r="K747" s="38"/>
    </row>
    <row r="748" spans="2:11" hidden="1">
      <c r="B748" s="61"/>
      <c r="C748" s="62"/>
      <c r="D748" s="63"/>
      <c r="F748" s="64"/>
      <c r="G748" s="65"/>
      <c r="H748" s="153"/>
      <c r="I748" s="66"/>
      <c r="K748" s="38"/>
    </row>
    <row r="749" spans="2:11" hidden="1">
      <c r="B749" s="61"/>
      <c r="C749" s="62"/>
      <c r="D749" s="63"/>
      <c r="F749" s="64"/>
      <c r="G749" s="65"/>
      <c r="H749" s="153"/>
      <c r="I749" s="66"/>
      <c r="K749" s="38"/>
    </row>
    <row r="750" spans="2:11" hidden="1">
      <c r="B750" s="61"/>
      <c r="C750" s="62"/>
      <c r="D750" s="63"/>
      <c r="F750" s="64"/>
      <c r="G750" s="65"/>
      <c r="H750" s="153"/>
      <c r="I750" s="66"/>
      <c r="K750" s="38"/>
    </row>
    <row r="751" spans="2:11" hidden="1">
      <c r="B751" s="61"/>
      <c r="C751" s="62"/>
      <c r="D751" s="63"/>
      <c r="F751" s="64"/>
      <c r="G751" s="65"/>
      <c r="H751" s="153"/>
      <c r="I751" s="66"/>
      <c r="K751" s="38"/>
    </row>
    <row r="752" spans="2:11" hidden="1">
      <c r="B752" s="61"/>
      <c r="C752" s="62"/>
      <c r="D752" s="63"/>
      <c r="F752" s="64"/>
      <c r="G752" s="65"/>
      <c r="H752" s="153"/>
      <c r="I752" s="66"/>
      <c r="K752" s="38"/>
    </row>
    <row r="753" spans="2:11" hidden="1">
      <c r="B753" s="61"/>
      <c r="C753" s="62"/>
      <c r="D753" s="63"/>
      <c r="F753" s="64"/>
      <c r="G753" s="65"/>
      <c r="H753" s="153"/>
      <c r="I753" s="66"/>
      <c r="K753" s="38"/>
    </row>
    <row r="754" spans="2:11" hidden="1">
      <c r="B754" s="61"/>
      <c r="C754" s="62"/>
      <c r="D754" s="63"/>
      <c r="F754" s="64"/>
      <c r="G754" s="65"/>
      <c r="H754" s="153"/>
      <c r="I754" s="66"/>
      <c r="K754" s="38"/>
    </row>
    <row r="755" spans="2:11" hidden="1">
      <c r="B755" s="61"/>
      <c r="C755" s="62"/>
      <c r="D755" s="63"/>
      <c r="F755" s="64"/>
      <c r="G755" s="65"/>
      <c r="H755" s="153"/>
      <c r="I755" s="66"/>
      <c r="K755" s="38"/>
    </row>
    <row r="756" spans="2:11" hidden="1">
      <c r="B756" s="61"/>
      <c r="C756" s="62"/>
      <c r="D756" s="63"/>
      <c r="F756" s="64"/>
      <c r="G756" s="65"/>
      <c r="H756" s="153"/>
      <c r="I756" s="66"/>
      <c r="K756" s="38"/>
    </row>
    <row r="757" spans="2:11" hidden="1">
      <c r="B757" s="61"/>
      <c r="C757" s="62"/>
      <c r="D757" s="63"/>
      <c r="F757" s="64"/>
      <c r="G757" s="65"/>
      <c r="H757" s="153"/>
      <c r="I757" s="66"/>
      <c r="K757" s="38"/>
    </row>
    <row r="758" spans="2:11" hidden="1">
      <c r="B758" s="61"/>
      <c r="C758" s="62"/>
      <c r="D758" s="63"/>
      <c r="F758" s="64"/>
      <c r="G758" s="65"/>
      <c r="H758" s="153"/>
      <c r="I758" s="66"/>
      <c r="K758" s="38"/>
    </row>
    <row r="759" spans="2:11" hidden="1">
      <c r="B759" s="61"/>
      <c r="C759" s="62"/>
      <c r="D759" s="63"/>
      <c r="F759" s="64"/>
      <c r="G759" s="65"/>
      <c r="H759" s="153"/>
      <c r="I759" s="66"/>
      <c r="K759" s="38"/>
    </row>
    <row r="760" spans="2:11" hidden="1">
      <c r="B760" s="61"/>
      <c r="C760" s="62"/>
      <c r="D760" s="63"/>
      <c r="F760" s="64"/>
      <c r="G760" s="65"/>
      <c r="H760" s="153"/>
      <c r="I760" s="66"/>
      <c r="K760" s="38"/>
    </row>
    <row r="761" spans="2:11" hidden="1">
      <c r="B761" s="61"/>
      <c r="C761" s="62"/>
      <c r="D761" s="63"/>
      <c r="F761" s="64"/>
      <c r="G761" s="65"/>
      <c r="H761" s="153"/>
      <c r="I761" s="66"/>
      <c r="K761" s="38"/>
    </row>
    <row r="762" spans="2:11" hidden="1">
      <c r="B762" s="61"/>
      <c r="C762" s="62"/>
      <c r="D762" s="63"/>
      <c r="F762" s="64"/>
      <c r="G762" s="65"/>
      <c r="H762" s="153"/>
      <c r="I762" s="66"/>
      <c r="K762" s="38"/>
    </row>
    <row r="763" spans="2:11" hidden="1">
      <c r="B763" s="61"/>
      <c r="C763" s="62"/>
      <c r="D763" s="63"/>
      <c r="F763" s="64"/>
      <c r="G763" s="65"/>
      <c r="H763" s="153"/>
      <c r="I763" s="66"/>
      <c r="K763" s="38"/>
    </row>
    <row r="764" spans="2:11" hidden="1">
      <c r="B764" s="61"/>
      <c r="C764" s="62"/>
      <c r="D764" s="63"/>
      <c r="F764" s="64"/>
      <c r="G764" s="65"/>
      <c r="H764" s="153"/>
      <c r="I764" s="66"/>
      <c r="K764" s="38"/>
    </row>
    <row r="765" spans="2:11" hidden="1">
      <c r="B765" s="61"/>
      <c r="C765" s="62"/>
      <c r="D765" s="63"/>
      <c r="F765" s="64"/>
      <c r="G765" s="65"/>
      <c r="H765" s="153"/>
      <c r="I765" s="66"/>
      <c r="K765" s="38"/>
    </row>
    <row r="766" spans="2:11" hidden="1">
      <c r="B766" s="61"/>
      <c r="C766" s="62"/>
      <c r="D766" s="63"/>
      <c r="F766" s="64"/>
      <c r="G766" s="65"/>
      <c r="H766" s="153"/>
      <c r="I766" s="66"/>
      <c r="K766" s="38"/>
    </row>
    <row r="767" spans="2:11" hidden="1">
      <c r="B767" s="61"/>
      <c r="C767" s="62"/>
      <c r="D767" s="63"/>
      <c r="F767" s="64"/>
      <c r="G767" s="65"/>
      <c r="H767" s="153"/>
      <c r="I767" s="66"/>
      <c r="K767" s="38"/>
    </row>
    <row r="768" spans="2:11" hidden="1">
      <c r="B768" s="61"/>
      <c r="C768" s="62"/>
      <c r="D768" s="63"/>
      <c r="F768" s="64"/>
      <c r="G768" s="65"/>
      <c r="H768" s="153"/>
      <c r="I768" s="66"/>
      <c r="K768" s="38"/>
    </row>
    <row r="769" spans="2:11" hidden="1">
      <c r="B769" s="61"/>
      <c r="C769" s="62"/>
      <c r="D769" s="63"/>
      <c r="F769" s="64"/>
      <c r="G769" s="65"/>
      <c r="H769" s="153"/>
      <c r="I769" s="66"/>
      <c r="K769" s="38"/>
    </row>
    <row r="770" spans="2:11" hidden="1">
      <c r="B770" s="61"/>
      <c r="C770" s="62"/>
      <c r="D770" s="63"/>
      <c r="F770" s="64"/>
      <c r="G770" s="65"/>
      <c r="H770" s="153"/>
      <c r="I770" s="66"/>
      <c r="K770" s="38"/>
    </row>
    <row r="771" spans="2:11" hidden="1">
      <c r="B771" s="61"/>
      <c r="C771" s="62"/>
      <c r="D771" s="63"/>
      <c r="F771" s="64"/>
      <c r="G771" s="65"/>
      <c r="H771" s="153"/>
      <c r="I771" s="66"/>
      <c r="K771" s="38"/>
    </row>
    <row r="772" spans="2:11" hidden="1">
      <c r="B772" s="61"/>
      <c r="C772" s="62"/>
      <c r="D772" s="63"/>
      <c r="F772" s="64"/>
      <c r="G772" s="65"/>
      <c r="H772" s="153"/>
      <c r="I772" s="66"/>
      <c r="K772" s="38"/>
    </row>
    <row r="773" spans="2:11" hidden="1">
      <c r="B773" s="61"/>
      <c r="C773" s="62"/>
      <c r="D773" s="63"/>
      <c r="F773" s="64"/>
      <c r="G773" s="65"/>
      <c r="H773" s="153"/>
      <c r="I773" s="66"/>
      <c r="K773" s="38"/>
    </row>
    <row r="774" spans="2:11" hidden="1">
      <c r="B774" s="61"/>
      <c r="C774" s="62"/>
      <c r="D774" s="63"/>
      <c r="F774" s="64"/>
      <c r="G774" s="65"/>
      <c r="H774" s="153"/>
      <c r="I774" s="66"/>
      <c r="K774" s="38"/>
    </row>
    <row r="775" spans="2:11" hidden="1">
      <c r="B775" s="61"/>
      <c r="C775" s="62"/>
      <c r="D775" s="63"/>
      <c r="F775" s="64"/>
      <c r="G775" s="65"/>
      <c r="H775" s="153"/>
      <c r="I775" s="66"/>
      <c r="K775" s="38"/>
    </row>
    <row r="776" spans="2:11" hidden="1">
      <c r="B776" s="61"/>
      <c r="C776" s="62"/>
      <c r="D776" s="63"/>
      <c r="F776" s="64"/>
      <c r="G776" s="65"/>
      <c r="H776" s="153"/>
      <c r="I776" s="66"/>
      <c r="K776" s="38"/>
    </row>
    <row r="777" spans="2:11" hidden="1">
      <c r="B777" s="61"/>
      <c r="C777" s="62"/>
      <c r="D777" s="63"/>
      <c r="F777" s="64"/>
      <c r="G777" s="65"/>
      <c r="H777" s="153"/>
      <c r="I777" s="66"/>
      <c r="K777" s="38"/>
    </row>
    <row r="778" spans="2:11" hidden="1">
      <c r="B778" s="61"/>
      <c r="C778" s="62"/>
      <c r="D778" s="63"/>
      <c r="F778" s="64"/>
      <c r="G778" s="65"/>
      <c r="H778" s="153"/>
      <c r="I778" s="66"/>
      <c r="K778" s="38"/>
    </row>
    <row r="779" spans="2:11" hidden="1">
      <c r="B779" s="61"/>
      <c r="C779" s="62"/>
      <c r="D779" s="63"/>
      <c r="F779" s="64"/>
      <c r="G779" s="65"/>
      <c r="H779" s="153"/>
      <c r="I779" s="66"/>
      <c r="K779" s="38"/>
    </row>
    <row r="780" spans="2:11" hidden="1">
      <c r="B780" s="61"/>
      <c r="C780" s="62"/>
      <c r="D780" s="63"/>
      <c r="F780" s="64"/>
      <c r="G780" s="65"/>
      <c r="H780" s="153"/>
      <c r="I780" s="66"/>
      <c r="K780" s="38"/>
    </row>
    <row r="781" spans="2:11" hidden="1">
      <c r="B781" s="61"/>
      <c r="C781" s="62"/>
      <c r="D781" s="63"/>
      <c r="F781" s="64"/>
      <c r="G781" s="65"/>
      <c r="H781" s="153"/>
      <c r="I781" s="66"/>
      <c r="K781" s="38"/>
    </row>
    <row r="782" spans="2:11" hidden="1">
      <c r="B782" s="61"/>
      <c r="C782" s="62"/>
      <c r="D782" s="63"/>
      <c r="F782" s="64"/>
      <c r="G782" s="65"/>
      <c r="H782" s="153"/>
      <c r="I782" s="66"/>
      <c r="K782" s="38"/>
    </row>
    <row r="783" spans="2:11" hidden="1">
      <c r="B783" s="61"/>
      <c r="C783" s="62"/>
      <c r="D783" s="63"/>
      <c r="F783" s="64"/>
      <c r="G783" s="65"/>
      <c r="H783" s="153"/>
      <c r="I783" s="66"/>
      <c r="K783" s="38"/>
    </row>
    <row r="784" spans="2:11" hidden="1">
      <c r="B784" s="61"/>
      <c r="C784" s="62"/>
      <c r="D784" s="63"/>
      <c r="F784" s="64"/>
      <c r="G784" s="65"/>
      <c r="H784" s="153"/>
      <c r="I784" s="66"/>
      <c r="K784" s="38"/>
    </row>
    <row r="785" spans="2:11" hidden="1">
      <c r="B785" s="61"/>
      <c r="C785" s="62"/>
      <c r="D785" s="63"/>
      <c r="F785" s="64"/>
      <c r="G785" s="65"/>
      <c r="H785" s="153"/>
      <c r="I785" s="66"/>
      <c r="K785" s="38"/>
    </row>
    <row r="786" spans="2:11" hidden="1">
      <c r="B786" s="61"/>
      <c r="C786" s="62"/>
      <c r="D786" s="63"/>
      <c r="F786" s="64"/>
      <c r="G786" s="65"/>
      <c r="H786" s="153"/>
      <c r="I786" s="66"/>
      <c r="K786" s="38"/>
    </row>
    <row r="787" spans="2:11" hidden="1">
      <c r="B787" s="61"/>
      <c r="C787" s="62"/>
      <c r="D787" s="63"/>
      <c r="F787" s="64"/>
      <c r="G787" s="65"/>
      <c r="H787" s="153"/>
      <c r="I787" s="66"/>
      <c r="K787" s="38"/>
    </row>
    <row r="788" spans="2:11" hidden="1">
      <c r="B788" s="61"/>
      <c r="C788" s="62"/>
      <c r="D788" s="63"/>
      <c r="F788" s="64"/>
      <c r="G788" s="65"/>
      <c r="H788" s="153"/>
      <c r="I788" s="66"/>
      <c r="K788" s="38"/>
    </row>
    <row r="789" spans="2:11" hidden="1">
      <c r="B789" s="61"/>
      <c r="C789" s="62"/>
      <c r="D789" s="63"/>
      <c r="F789" s="64"/>
      <c r="G789" s="65"/>
      <c r="H789" s="153"/>
      <c r="I789" s="66"/>
      <c r="K789" s="38"/>
    </row>
    <row r="790" spans="2:11" hidden="1">
      <c r="B790" s="61"/>
      <c r="C790" s="62"/>
      <c r="D790" s="63"/>
      <c r="F790" s="64"/>
      <c r="G790" s="65"/>
      <c r="H790" s="153"/>
      <c r="I790" s="66"/>
      <c r="K790" s="38"/>
    </row>
    <row r="791" spans="2:11" hidden="1">
      <c r="B791" s="61"/>
      <c r="C791" s="62"/>
      <c r="D791" s="63"/>
      <c r="F791" s="64"/>
      <c r="G791" s="65"/>
      <c r="H791" s="153"/>
      <c r="I791" s="66"/>
      <c r="K791" s="38"/>
    </row>
    <row r="792" spans="2:11" hidden="1">
      <c r="B792" s="61"/>
      <c r="C792" s="62"/>
      <c r="D792" s="63"/>
      <c r="F792" s="64"/>
      <c r="G792" s="65"/>
      <c r="H792" s="153"/>
      <c r="I792" s="66"/>
      <c r="K792" s="38"/>
    </row>
    <row r="793" spans="2:11" hidden="1">
      <c r="B793" s="61"/>
      <c r="C793" s="62"/>
      <c r="D793" s="63"/>
      <c r="F793" s="64"/>
      <c r="G793" s="65"/>
      <c r="H793" s="153"/>
      <c r="I793" s="66"/>
      <c r="K793" s="38"/>
    </row>
    <row r="794" spans="2:11" hidden="1">
      <c r="B794" s="61"/>
      <c r="C794" s="62"/>
      <c r="D794" s="63"/>
      <c r="F794" s="64"/>
      <c r="G794" s="65"/>
      <c r="H794" s="153"/>
      <c r="I794" s="66"/>
      <c r="K794" s="38"/>
    </row>
    <row r="795" spans="2:11" hidden="1">
      <c r="B795" s="61"/>
      <c r="C795" s="62"/>
      <c r="D795" s="63"/>
      <c r="F795" s="64"/>
      <c r="G795" s="65"/>
      <c r="H795" s="153"/>
      <c r="I795" s="66"/>
      <c r="K795" s="38"/>
    </row>
    <row r="796" spans="2:11" hidden="1">
      <c r="B796" s="61"/>
      <c r="C796" s="62"/>
      <c r="D796" s="63"/>
      <c r="F796" s="64"/>
      <c r="G796" s="65"/>
      <c r="H796" s="153"/>
      <c r="I796" s="66"/>
      <c r="K796" s="38"/>
    </row>
    <row r="797" spans="2:11" hidden="1">
      <c r="B797" s="61"/>
      <c r="C797" s="62"/>
      <c r="D797" s="63"/>
      <c r="F797" s="64"/>
      <c r="G797" s="65"/>
      <c r="H797" s="153"/>
      <c r="I797" s="66"/>
      <c r="K797" s="38"/>
    </row>
    <row r="798" spans="2:11" hidden="1">
      <c r="B798" s="61"/>
      <c r="C798" s="62"/>
      <c r="D798" s="63"/>
      <c r="F798" s="64"/>
      <c r="G798" s="65"/>
      <c r="H798" s="153"/>
      <c r="I798" s="66"/>
      <c r="K798" s="38"/>
    </row>
    <row r="799" spans="2:11" hidden="1">
      <c r="B799" s="61"/>
      <c r="C799" s="62"/>
      <c r="D799" s="63"/>
      <c r="F799" s="64"/>
      <c r="G799" s="65"/>
      <c r="H799" s="153"/>
      <c r="I799" s="66"/>
      <c r="K799" s="38"/>
    </row>
    <row r="800" spans="2:11" hidden="1">
      <c r="B800" s="61"/>
      <c r="C800" s="62"/>
      <c r="D800" s="63"/>
      <c r="F800" s="64"/>
      <c r="G800" s="65"/>
      <c r="H800" s="153"/>
      <c r="I800" s="66"/>
      <c r="K800" s="38"/>
    </row>
    <row r="801" spans="2:11" hidden="1">
      <c r="B801" s="61"/>
      <c r="C801" s="62"/>
      <c r="D801" s="63"/>
      <c r="F801" s="64"/>
      <c r="G801" s="65"/>
      <c r="H801" s="153"/>
      <c r="I801" s="66"/>
      <c r="K801" s="38"/>
    </row>
    <row r="802" spans="2:11" hidden="1">
      <c r="B802" s="61"/>
      <c r="C802" s="62"/>
      <c r="D802" s="63"/>
      <c r="F802" s="64"/>
      <c r="G802" s="65"/>
      <c r="H802" s="153"/>
      <c r="I802" s="66"/>
      <c r="K802" s="38"/>
    </row>
    <row r="803" spans="2:11" hidden="1">
      <c r="B803" s="61"/>
      <c r="C803" s="62"/>
      <c r="D803" s="63"/>
      <c r="F803" s="64"/>
      <c r="G803" s="65"/>
      <c r="H803" s="153"/>
      <c r="I803" s="66"/>
      <c r="K803" s="38"/>
    </row>
    <row r="804" spans="2:11" hidden="1">
      <c r="B804" s="61"/>
      <c r="C804" s="62"/>
      <c r="D804" s="63"/>
      <c r="F804" s="64"/>
      <c r="G804" s="65"/>
      <c r="H804" s="153"/>
      <c r="I804" s="66"/>
      <c r="K804" s="38"/>
    </row>
    <row r="805" spans="2:11" hidden="1">
      <c r="B805" s="61"/>
      <c r="C805" s="62"/>
      <c r="D805" s="63"/>
      <c r="F805" s="64"/>
      <c r="G805" s="65"/>
      <c r="H805" s="153"/>
      <c r="I805" s="66"/>
      <c r="K805" s="38"/>
    </row>
    <row r="806" spans="2:11" hidden="1">
      <c r="B806" s="61"/>
      <c r="C806" s="62"/>
      <c r="D806" s="63"/>
      <c r="F806" s="64"/>
      <c r="G806" s="65"/>
      <c r="H806" s="153"/>
      <c r="I806" s="66"/>
      <c r="K806" s="38"/>
    </row>
    <row r="807" spans="2:11" hidden="1">
      <c r="B807" s="61"/>
      <c r="C807" s="62"/>
      <c r="D807" s="63"/>
      <c r="F807" s="64"/>
      <c r="G807" s="65"/>
      <c r="H807" s="153"/>
      <c r="I807" s="66"/>
      <c r="K807" s="38"/>
    </row>
    <row r="808" spans="2:11" hidden="1">
      <c r="B808" s="61"/>
      <c r="C808" s="62"/>
      <c r="D808" s="63"/>
      <c r="F808" s="64"/>
      <c r="G808" s="65"/>
      <c r="H808" s="153"/>
      <c r="I808" s="66"/>
      <c r="K808" s="38"/>
    </row>
    <row r="809" spans="2:11" hidden="1">
      <c r="B809" s="61"/>
      <c r="C809" s="62"/>
      <c r="D809" s="63"/>
      <c r="F809" s="64"/>
      <c r="G809" s="65"/>
      <c r="H809" s="153"/>
      <c r="I809" s="66"/>
      <c r="K809" s="38"/>
    </row>
    <row r="810" spans="2:11" hidden="1">
      <c r="B810" s="61"/>
      <c r="C810" s="62"/>
      <c r="D810" s="63"/>
      <c r="F810" s="64"/>
      <c r="G810" s="65"/>
      <c r="H810" s="153"/>
      <c r="I810" s="66"/>
      <c r="K810" s="38"/>
    </row>
    <row r="811" spans="2:11" hidden="1">
      <c r="B811" s="61"/>
      <c r="C811" s="62"/>
      <c r="D811" s="63"/>
      <c r="F811" s="64"/>
      <c r="G811" s="65"/>
      <c r="H811" s="153"/>
      <c r="I811" s="66"/>
      <c r="K811" s="38"/>
    </row>
    <row r="812" spans="2:11" hidden="1">
      <c r="B812" s="61"/>
      <c r="C812" s="62"/>
      <c r="D812" s="63"/>
      <c r="F812" s="64"/>
      <c r="G812" s="65"/>
      <c r="H812" s="153"/>
      <c r="I812" s="66"/>
      <c r="K812" s="38"/>
    </row>
    <row r="813" spans="2:11" hidden="1">
      <c r="B813" s="61"/>
      <c r="C813" s="62"/>
      <c r="D813" s="63"/>
      <c r="F813" s="64"/>
      <c r="G813" s="65"/>
      <c r="H813" s="153"/>
      <c r="I813" s="66"/>
      <c r="K813" s="38"/>
    </row>
    <row r="814" spans="2:11" hidden="1">
      <c r="B814" s="61"/>
      <c r="C814" s="62"/>
      <c r="D814" s="63"/>
      <c r="F814" s="64"/>
      <c r="G814" s="65"/>
      <c r="H814" s="153"/>
      <c r="I814" s="66"/>
      <c r="K814" s="38"/>
    </row>
    <row r="815" spans="2:11" hidden="1">
      <c r="B815" s="61"/>
      <c r="C815" s="62"/>
      <c r="D815" s="63"/>
      <c r="F815" s="64"/>
      <c r="G815" s="65"/>
      <c r="H815" s="153"/>
      <c r="I815" s="66"/>
      <c r="K815" s="38"/>
    </row>
    <row r="816" spans="2:11" hidden="1">
      <c r="B816" s="61"/>
      <c r="C816" s="62"/>
      <c r="D816" s="63"/>
      <c r="F816" s="64"/>
      <c r="G816" s="65"/>
      <c r="H816" s="153"/>
      <c r="I816" s="66"/>
      <c r="K816" s="38"/>
    </row>
    <row r="817" spans="2:11" hidden="1">
      <c r="B817" s="61"/>
      <c r="C817" s="62"/>
      <c r="D817" s="63"/>
      <c r="F817" s="64"/>
      <c r="G817" s="65"/>
      <c r="H817" s="153"/>
      <c r="I817" s="66"/>
      <c r="K817" s="38"/>
    </row>
    <row r="818" spans="2:11" hidden="1">
      <c r="B818" s="61"/>
      <c r="C818" s="62"/>
      <c r="D818" s="63"/>
      <c r="F818" s="64"/>
      <c r="G818" s="65"/>
      <c r="H818" s="153"/>
      <c r="I818" s="66"/>
      <c r="K818" s="38"/>
    </row>
    <row r="819" spans="2:11" hidden="1">
      <c r="B819" s="61"/>
      <c r="C819" s="62"/>
      <c r="D819" s="63"/>
      <c r="F819" s="64"/>
      <c r="G819" s="65"/>
      <c r="H819" s="153"/>
      <c r="I819" s="66"/>
      <c r="K819" s="38"/>
    </row>
    <row r="820" spans="2:11" hidden="1">
      <c r="B820" s="61"/>
      <c r="C820" s="62"/>
      <c r="D820" s="63"/>
      <c r="F820" s="64"/>
      <c r="G820" s="65"/>
      <c r="H820" s="153"/>
      <c r="I820" s="66"/>
      <c r="K820" s="38"/>
    </row>
    <row r="821" spans="2:11" hidden="1">
      <c r="B821" s="61"/>
      <c r="C821" s="62"/>
      <c r="D821" s="63"/>
      <c r="F821" s="64"/>
      <c r="G821" s="65"/>
      <c r="H821" s="153"/>
      <c r="I821" s="66"/>
      <c r="K821" s="38"/>
    </row>
    <row r="822" spans="2:11" hidden="1">
      <c r="B822" s="61"/>
      <c r="C822" s="62"/>
      <c r="D822" s="63"/>
      <c r="F822" s="64"/>
      <c r="G822" s="65"/>
      <c r="H822" s="153"/>
      <c r="I822" s="66"/>
      <c r="K822" s="38"/>
    </row>
    <row r="823" spans="2:11" hidden="1">
      <c r="B823" s="61"/>
      <c r="C823" s="62"/>
      <c r="D823" s="63"/>
      <c r="F823" s="64"/>
      <c r="G823" s="65"/>
      <c r="H823" s="153"/>
      <c r="I823" s="66"/>
      <c r="K823" s="38"/>
    </row>
    <row r="824" spans="2:11" hidden="1">
      <c r="B824" s="61"/>
      <c r="C824" s="62"/>
      <c r="D824" s="63"/>
      <c r="F824" s="64"/>
      <c r="G824" s="65"/>
      <c r="H824" s="153"/>
      <c r="I824" s="66"/>
      <c r="K824" s="38"/>
    </row>
    <row r="825" spans="2:11" hidden="1">
      <c r="B825" s="61"/>
      <c r="C825" s="62"/>
      <c r="D825" s="63"/>
      <c r="F825" s="64"/>
      <c r="G825" s="65"/>
      <c r="H825" s="153"/>
      <c r="I825" s="66"/>
      <c r="K825" s="38"/>
    </row>
    <row r="826" spans="2:11" hidden="1">
      <c r="B826" s="61"/>
      <c r="C826" s="62"/>
      <c r="D826" s="63"/>
      <c r="F826" s="64"/>
      <c r="G826" s="65"/>
      <c r="H826" s="153"/>
      <c r="I826" s="66"/>
      <c r="K826" s="38"/>
    </row>
    <row r="827" spans="2:11" hidden="1">
      <c r="B827" s="61"/>
      <c r="C827" s="62"/>
      <c r="D827" s="63"/>
      <c r="F827" s="64"/>
      <c r="G827" s="65"/>
      <c r="H827" s="153"/>
      <c r="I827" s="66"/>
      <c r="K827" s="38"/>
    </row>
    <row r="828" spans="2:11" hidden="1">
      <c r="B828" s="61"/>
      <c r="C828" s="62"/>
      <c r="D828" s="63"/>
      <c r="F828" s="64"/>
      <c r="G828" s="65"/>
      <c r="H828" s="153"/>
      <c r="I828" s="66"/>
      <c r="K828" s="38"/>
    </row>
    <row r="829" spans="2:11" hidden="1">
      <c r="B829" s="61"/>
      <c r="C829" s="62"/>
      <c r="D829" s="63"/>
      <c r="F829" s="64"/>
      <c r="G829" s="65"/>
      <c r="H829" s="153"/>
      <c r="I829" s="66"/>
      <c r="K829" s="38"/>
    </row>
    <row r="830" spans="2:11" hidden="1">
      <c r="B830" s="61"/>
      <c r="C830" s="62"/>
      <c r="D830" s="63"/>
      <c r="F830" s="64"/>
      <c r="G830" s="65"/>
      <c r="H830" s="153"/>
      <c r="I830" s="66"/>
      <c r="K830" s="38"/>
    </row>
    <row r="831" spans="2:11" hidden="1">
      <c r="B831" s="61"/>
      <c r="C831" s="62"/>
      <c r="D831" s="63"/>
      <c r="F831" s="64"/>
      <c r="G831" s="65"/>
      <c r="H831" s="153"/>
      <c r="I831" s="66"/>
      <c r="K831" s="38"/>
    </row>
    <row r="832" spans="2:11" hidden="1">
      <c r="B832" s="61"/>
      <c r="C832" s="62"/>
      <c r="D832" s="63"/>
      <c r="F832" s="64"/>
      <c r="G832" s="65"/>
      <c r="H832" s="153"/>
      <c r="I832" s="66"/>
      <c r="K832" s="38"/>
    </row>
    <row r="833" spans="2:11" hidden="1">
      <c r="B833" s="61"/>
      <c r="C833" s="62"/>
      <c r="D833" s="63"/>
      <c r="F833" s="64"/>
      <c r="G833" s="65"/>
      <c r="H833" s="153"/>
      <c r="I833" s="66"/>
      <c r="K833" s="38"/>
    </row>
    <row r="834" spans="2:11" hidden="1">
      <c r="B834" s="61"/>
      <c r="C834" s="62"/>
      <c r="D834" s="63"/>
      <c r="F834" s="64"/>
      <c r="G834" s="65"/>
      <c r="H834" s="153"/>
      <c r="I834" s="66"/>
      <c r="K834" s="38"/>
    </row>
    <row r="835" spans="2:11" hidden="1">
      <c r="B835" s="61"/>
      <c r="C835" s="62"/>
      <c r="D835" s="63"/>
      <c r="F835" s="64"/>
      <c r="G835" s="65"/>
      <c r="H835" s="153"/>
      <c r="I835" s="66"/>
      <c r="K835" s="38"/>
    </row>
    <row r="836" spans="2:11" hidden="1">
      <c r="B836" s="61"/>
      <c r="C836" s="62"/>
      <c r="D836" s="63"/>
      <c r="F836" s="64"/>
      <c r="G836" s="65"/>
      <c r="H836" s="153"/>
      <c r="I836" s="66"/>
      <c r="K836" s="38"/>
    </row>
    <row r="837" spans="2:11" hidden="1">
      <c r="B837" s="61"/>
      <c r="C837" s="62"/>
      <c r="D837" s="63"/>
      <c r="F837" s="64"/>
      <c r="G837" s="65"/>
      <c r="H837" s="153"/>
      <c r="I837" s="66"/>
      <c r="K837" s="38"/>
    </row>
    <row r="838" spans="2:11" hidden="1">
      <c r="B838" s="61"/>
      <c r="C838" s="62"/>
      <c r="D838" s="63"/>
      <c r="F838" s="64"/>
      <c r="G838" s="65"/>
      <c r="H838" s="153"/>
      <c r="I838" s="66"/>
      <c r="K838" s="38"/>
    </row>
    <row r="839" spans="2:11" hidden="1">
      <c r="B839" s="61"/>
      <c r="C839" s="62"/>
      <c r="D839" s="63"/>
      <c r="F839" s="64"/>
      <c r="G839" s="65"/>
      <c r="H839" s="153"/>
      <c r="I839" s="66"/>
      <c r="K839" s="38"/>
    </row>
    <row r="840" spans="2:11" hidden="1">
      <c r="B840" s="61"/>
      <c r="C840" s="62"/>
      <c r="D840" s="63"/>
      <c r="F840" s="64"/>
      <c r="G840" s="65"/>
      <c r="H840" s="153"/>
      <c r="I840" s="66"/>
      <c r="K840" s="38"/>
    </row>
    <row r="841" spans="2:11" hidden="1">
      <c r="B841" s="61"/>
      <c r="C841" s="62"/>
      <c r="D841" s="63"/>
      <c r="F841" s="64"/>
      <c r="G841" s="65"/>
      <c r="H841" s="153"/>
      <c r="I841" s="66"/>
      <c r="K841" s="38"/>
    </row>
    <row r="842" spans="2:11" hidden="1">
      <c r="B842" s="61"/>
      <c r="C842" s="62"/>
      <c r="D842" s="63"/>
      <c r="F842" s="64"/>
      <c r="G842" s="65"/>
      <c r="H842" s="153"/>
      <c r="I842" s="66"/>
      <c r="K842" s="38"/>
    </row>
    <row r="843" spans="2:11" hidden="1">
      <c r="B843" s="61"/>
      <c r="C843" s="62"/>
      <c r="D843" s="63"/>
      <c r="F843" s="64"/>
      <c r="G843" s="65"/>
      <c r="H843" s="153"/>
      <c r="I843" s="66"/>
      <c r="K843" s="38"/>
    </row>
    <row r="844" spans="2:11" hidden="1">
      <c r="B844" s="61"/>
      <c r="C844" s="62"/>
      <c r="D844" s="63"/>
      <c r="F844" s="64"/>
      <c r="G844" s="65"/>
      <c r="H844" s="153"/>
      <c r="I844" s="66"/>
      <c r="K844" s="38"/>
    </row>
    <row r="845" spans="2:11" hidden="1">
      <c r="B845" s="61"/>
      <c r="C845" s="62"/>
      <c r="D845" s="63"/>
      <c r="F845" s="64"/>
      <c r="G845" s="65"/>
      <c r="H845" s="153"/>
      <c r="I845" s="66"/>
      <c r="K845" s="38"/>
    </row>
    <row r="846" spans="2:11" hidden="1">
      <c r="B846" s="61"/>
      <c r="C846" s="62"/>
      <c r="D846" s="63"/>
      <c r="F846" s="64"/>
      <c r="G846" s="65"/>
      <c r="H846" s="153"/>
      <c r="I846" s="66"/>
      <c r="K846" s="38"/>
    </row>
    <row r="847" spans="2:11" hidden="1">
      <c r="B847" s="61"/>
      <c r="C847" s="62"/>
      <c r="D847" s="63"/>
      <c r="F847" s="64"/>
      <c r="G847" s="65"/>
      <c r="H847" s="153"/>
      <c r="I847" s="66"/>
      <c r="K847" s="38"/>
    </row>
    <row r="848" spans="2:11" hidden="1">
      <c r="B848" s="61"/>
      <c r="C848" s="62"/>
      <c r="D848" s="63"/>
      <c r="F848" s="64"/>
      <c r="G848" s="65"/>
      <c r="H848" s="153"/>
      <c r="I848" s="66"/>
      <c r="K848" s="38"/>
    </row>
    <row r="849" spans="2:11" hidden="1">
      <c r="B849" s="61"/>
      <c r="C849" s="62"/>
      <c r="D849" s="63"/>
      <c r="F849" s="64"/>
      <c r="G849" s="65"/>
      <c r="H849" s="153"/>
      <c r="I849" s="66"/>
      <c r="K849" s="38"/>
    </row>
    <row r="850" spans="2:11" hidden="1">
      <c r="B850" s="61"/>
      <c r="C850" s="62"/>
      <c r="D850" s="63"/>
      <c r="F850" s="64"/>
      <c r="G850" s="65"/>
      <c r="H850" s="153"/>
      <c r="I850" s="66"/>
      <c r="K850" s="38"/>
    </row>
    <row r="851" spans="2:11" hidden="1">
      <c r="B851" s="61"/>
      <c r="C851" s="62"/>
      <c r="D851" s="63"/>
      <c r="F851" s="64"/>
      <c r="G851" s="65"/>
      <c r="H851" s="153"/>
      <c r="I851" s="66"/>
      <c r="K851" s="38"/>
    </row>
    <row r="852" spans="2:11" hidden="1">
      <c r="B852" s="61"/>
      <c r="C852" s="62"/>
      <c r="D852" s="63"/>
      <c r="F852" s="64"/>
      <c r="G852" s="65"/>
      <c r="H852" s="153"/>
      <c r="I852" s="66"/>
      <c r="K852" s="38"/>
    </row>
    <row r="853" spans="2:11" hidden="1">
      <c r="B853" s="61"/>
      <c r="C853" s="62"/>
      <c r="D853" s="63"/>
      <c r="F853" s="64"/>
      <c r="G853" s="65"/>
      <c r="H853" s="153"/>
      <c r="I853" s="66"/>
      <c r="K853" s="38"/>
    </row>
    <row r="854" spans="2:11" hidden="1">
      <c r="B854" s="61"/>
      <c r="C854" s="62"/>
      <c r="D854" s="63"/>
      <c r="F854" s="64"/>
      <c r="G854" s="65"/>
      <c r="H854" s="153"/>
      <c r="I854" s="66"/>
      <c r="K854" s="38"/>
    </row>
    <row r="855" spans="2:11" hidden="1">
      <c r="B855" s="61"/>
      <c r="C855" s="62"/>
      <c r="D855" s="63"/>
      <c r="F855" s="64"/>
      <c r="G855" s="65"/>
      <c r="H855" s="153"/>
      <c r="I855" s="66"/>
      <c r="K855" s="38"/>
    </row>
    <row r="856" spans="2:11" hidden="1">
      <c r="B856" s="61"/>
      <c r="C856" s="62"/>
      <c r="D856" s="63"/>
      <c r="F856" s="64"/>
      <c r="G856" s="65"/>
      <c r="H856" s="153"/>
      <c r="I856" s="66"/>
      <c r="K856" s="38"/>
    </row>
    <row r="857" spans="2:11" hidden="1">
      <c r="B857" s="61"/>
      <c r="C857" s="62"/>
      <c r="D857" s="63"/>
      <c r="F857" s="64"/>
      <c r="G857" s="65"/>
      <c r="H857" s="153"/>
      <c r="I857" s="66"/>
      <c r="K857" s="38"/>
    </row>
    <row r="858" spans="2:11" hidden="1">
      <c r="B858" s="61"/>
      <c r="C858" s="62"/>
      <c r="D858" s="63"/>
      <c r="F858" s="64"/>
      <c r="G858" s="65"/>
      <c r="H858" s="153"/>
      <c r="I858" s="66"/>
      <c r="K858" s="38"/>
    </row>
    <row r="859" spans="2:11" hidden="1">
      <c r="B859" s="61"/>
      <c r="C859" s="62"/>
      <c r="D859" s="63"/>
      <c r="F859" s="64"/>
      <c r="G859" s="65"/>
      <c r="H859" s="153"/>
      <c r="I859" s="66"/>
      <c r="K859" s="38"/>
    </row>
    <row r="860" spans="2:11" hidden="1">
      <c r="B860" s="61"/>
      <c r="C860" s="62"/>
      <c r="D860" s="63"/>
      <c r="F860" s="64"/>
      <c r="G860" s="65"/>
      <c r="H860" s="153"/>
      <c r="I860" s="66"/>
      <c r="K860" s="38"/>
    </row>
    <row r="861" spans="2:11" hidden="1">
      <c r="B861" s="61"/>
      <c r="C861" s="62"/>
      <c r="D861" s="63"/>
      <c r="F861" s="64"/>
      <c r="G861" s="65"/>
      <c r="H861" s="153"/>
      <c r="I861" s="66"/>
      <c r="K861" s="38"/>
    </row>
    <row r="862" spans="2:11" hidden="1">
      <c r="B862" s="61"/>
      <c r="C862" s="62"/>
      <c r="D862" s="63"/>
      <c r="F862" s="64"/>
      <c r="G862" s="65"/>
      <c r="H862" s="153"/>
      <c r="I862" s="66"/>
      <c r="K862" s="38"/>
    </row>
    <row r="863" spans="2:11" hidden="1">
      <c r="B863" s="61"/>
      <c r="C863" s="62"/>
      <c r="D863" s="63"/>
      <c r="F863" s="64"/>
      <c r="G863" s="65"/>
      <c r="H863" s="153"/>
      <c r="I863" s="66"/>
      <c r="K863" s="38"/>
    </row>
    <row r="864" spans="2:11" hidden="1">
      <c r="B864" s="61"/>
      <c r="C864" s="62"/>
      <c r="D864" s="63"/>
      <c r="F864" s="64"/>
      <c r="G864" s="65"/>
      <c r="H864" s="153"/>
      <c r="I864" s="66"/>
      <c r="K864" s="38"/>
    </row>
    <row r="865" spans="2:11" hidden="1">
      <c r="B865" s="61"/>
      <c r="C865" s="62"/>
      <c r="D865" s="63"/>
      <c r="F865" s="64"/>
      <c r="G865" s="65"/>
      <c r="H865" s="153"/>
      <c r="I865" s="66"/>
      <c r="K865" s="38"/>
    </row>
    <row r="866" spans="2:11" hidden="1">
      <c r="B866" s="61"/>
      <c r="C866" s="62"/>
      <c r="D866" s="63"/>
      <c r="F866" s="64"/>
      <c r="G866" s="65"/>
      <c r="H866" s="153"/>
      <c r="I866" s="66"/>
      <c r="K866" s="38"/>
    </row>
    <row r="867" spans="2:11" hidden="1">
      <c r="B867" s="61"/>
      <c r="C867" s="62"/>
      <c r="D867" s="63"/>
      <c r="F867" s="64"/>
      <c r="G867" s="65"/>
      <c r="H867" s="153"/>
      <c r="I867" s="66"/>
      <c r="K867" s="38"/>
    </row>
    <row r="868" spans="2:11" hidden="1">
      <c r="B868" s="61"/>
      <c r="C868" s="62"/>
      <c r="D868" s="63"/>
      <c r="F868" s="64"/>
      <c r="G868" s="65"/>
      <c r="H868" s="153"/>
      <c r="I868" s="66"/>
      <c r="K868" s="38"/>
    </row>
    <row r="869" spans="2:11" hidden="1">
      <c r="B869" s="61"/>
      <c r="C869" s="62"/>
      <c r="D869" s="63"/>
      <c r="F869" s="64"/>
      <c r="G869" s="65"/>
      <c r="H869" s="153"/>
      <c r="I869" s="66"/>
      <c r="K869" s="38"/>
    </row>
    <row r="870" spans="2:11" hidden="1">
      <c r="B870" s="61"/>
      <c r="C870" s="62"/>
      <c r="D870" s="63"/>
      <c r="F870" s="64"/>
      <c r="G870" s="65"/>
      <c r="H870" s="153"/>
      <c r="I870" s="66"/>
      <c r="K870" s="38"/>
    </row>
    <row r="871" spans="2:11" hidden="1">
      <c r="B871" s="61"/>
      <c r="C871" s="62"/>
      <c r="D871" s="63"/>
      <c r="F871" s="64"/>
      <c r="G871" s="65"/>
      <c r="H871" s="153"/>
      <c r="I871" s="66"/>
      <c r="K871" s="38"/>
    </row>
    <row r="872" spans="2:11" hidden="1">
      <c r="B872" s="61"/>
      <c r="C872" s="62"/>
      <c r="D872" s="63"/>
      <c r="F872" s="64"/>
      <c r="G872" s="65"/>
      <c r="H872" s="153"/>
      <c r="I872" s="66"/>
      <c r="K872" s="38"/>
    </row>
    <row r="873" spans="2:11" hidden="1">
      <c r="B873" s="61"/>
      <c r="C873" s="62"/>
      <c r="D873" s="63"/>
      <c r="F873" s="64"/>
      <c r="G873" s="65"/>
      <c r="H873" s="153"/>
      <c r="I873" s="66"/>
      <c r="K873" s="38"/>
    </row>
    <row r="874" spans="2:11" hidden="1">
      <c r="B874" s="61"/>
      <c r="C874" s="62"/>
      <c r="D874" s="63"/>
      <c r="F874" s="64"/>
      <c r="G874" s="65"/>
      <c r="H874" s="153"/>
      <c r="I874" s="66"/>
      <c r="K874" s="38"/>
    </row>
    <row r="875" spans="2:11" hidden="1">
      <c r="B875" s="61"/>
      <c r="C875" s="62"/>
      <c r="D875" s="63"/>
      <c r="F875" s="64"/>
      <c r="G875" s="65"/>
      <c r="H875" s="153"/>
      <c r="I875" s="66"/>
      <c r="K875" s="38"/>
    </row>
    <row r="876" spans="2:11" hidden="1">
      <c r="B876" s="61"/>
      <c r="C876" s="62"/>
      <c r="D876" s="63"/>
      <c r="F876" s="64"/>
      <c r="G876" s="65"/>
      <c r="H876" s="153"/>
      <c r="I876" s="66"/>
      <c r="K876" s="38"/>
    </row>
    <row r="877" spans="2:11" hidden="1">
      <c r="B877" s="61"/>
      <c r="C877" s="62"/>
      <c r="D877" s="63"/>
      <c r="F877" s="64"/>
      <c r="G877" s="65"/>
      <c r="H877" s="153"/>
      <c r="I877" s="66"/>
      <c r="K877" s="38"/>
    </row>
    <row r="878" spans="2:11" hidden="1">
      <c r="B878" s="61"/>
      <c r="C878" s="62"/>
      <c r="D878" s="63"/>
      <c r="F878" s="64"/>
      <c r="G878" s="65"/>
      <c r="H878" s="153"/>
      <c r="I878" s="66"/>
      <c r="K878" s="38"/>
    </row>
    <row r="879" spans="2:11" hidden="1">
      <c r="B879" s="61"/>
      <c r="C879" s="62"/>
      <c r="D879" s="63"/>
      <c r="F879" s="64"/>
      <c r="G879" s="65"/>
      <c r="H879" s="153"/>
      <c r="I879" s="66"/>
      <c r="K879" s="38"/>
    </row>
    <row r="880" spans="2:11" hidden="1">
      <c r="B880" s="61"/>
      <c r="C880" s="62"/>
      <c r="D880" s="63"/>
      <c r="F880" s="64"/>
      <c r="G880" s="65"/>
      <c r="H880" s="153"/>
      <c r="I880" s="66"/>
      <c r="K880" s="38"/>
    </row>
    <row r="881" spans="2:11" hidden="1">
      <c r="B881" s="61"/>
      <c r="C881" s="62"/>
      <c r="D881" s="63"/>
      <c r="F881" s="64"/>
      <c r="G881" s="65"/>
      <c r="H881" s="153"/>
      <c r="I881" s="66"/>
      <c r="K881" s="38"/>
    </row>
    <row r="882" spans="2:11" hidden="1">
      <c r="B882" s="61"/>
      <c r="C882" s="62"/>
      <c r="D882" s="63"/>
      <c r="F882" s="64"/>
      <c r="G882" s="65"/>
      <c r="H882" s="153"/>
      <c r="I882" s="66"/>
      <c r="K882" s="38"/>
    </row>
    <row r="883" spans="2:11" hidden="1">
      <c r="B883" s="61"/>
      <c r="C883" s="62"/>
      <c r="D883" s="63"/>
      <c r="F883" s="64"/>
      <c r="G883" s="65"/>
      <c r="H883" s="153"/>
      <c r="I883" s="66"/>
      <c r="K883" s="38"/>
    </row>
    <row r="884" spans="2:11" hidden="1">
      <c r="B884" s="61"/>
      <c r="C884" s="62"/>
      <c r="D884" s="63"/>
      <c r="F884" s="64"/>
      <c r="G884" s="65"/>
      <c r="H884" s="153"/>
      <c r="I884" s="66"/>
      <c r="K884" s="38"/>
    </row>
    <row r="885" spans="2:11" hidden="1">
      <c r="B885" s="61"/>
      <c r="C885" s="62"/>
      <c r="D885" s="63"/>
      <c r="F885" s="64"/>
      <c r="G885" s="65"/>
      <c r="H885" s="153"/>
      <c r="I885" s="66"/>
      <c r="K885" s="38"/>
    </row>
    <row r="886" spans="2:11" hidden="1">
      <c r="B886" s="61"/>
      <c r="C886" s="62"/>
      <c r="D886" s="63"/>
      <c r="F886" s="64"/>
      <c r="G886" s="65"/>
      <c r="H886" s="153"/>
      <c r="I886" s="66"/>
      <c r="K886" s="38"/>
    </row>
    <row r="887" spans="2:11" hidden="1">
      <c r="B887" s="61"/>
      <c r="C887" s="62"/>
      <c r="D887" s="63"/>
      <c r="F887" s="64"/>
      <c r="G887" s="65"/>
      <c r="H887" s="153"/>
      <c r="I887" s="66"/>
      <c r="K887" s="38"/>
    </row>
    <row r="888" spans="2:11" hidden="1">
      <c r="B888" s="61"/>
      <c r="C888" s="62"/>
      <c r="D888" s="63"/>
      <c r="F888" s="64"/>
      <c r="G888" s="65"/>
      <c r="H888" s="153"/>
      <c r="I888" s="66"/>
      <c r="K888" s="38"/>
    </row>
    <row r="889" spans="2:11" hidden="1">
      <c r="B889" s="61"/>
      <c r="C889" s="62"/>
      <c r="D889" s="63"/>
      <c r="F889" s="64"/>
      <c r="G889" s="65"/>
      <c r="H889" s="153"/>
      <c r="I889" s="66"/>
      <c r="K889" s="38"/>
    </row>
    <row r="890" spans="2:11" hidden="1">
      <c r="B890" s="61"/>
      <c r="C890" s="62"/>
      <c r="D890" s="63"/>
      <c r="F890" s="64"/>
      <c r="G890" s="65"/>
      <c r="H890" s="153"/>
      <c r="I890" s="66"/>
      <c r="K890" s="38"/>
    </row>
    <row r="891" spans="2:11" hidden="1">
      <c r="B891" s="61"/>
      <c r="C891" s="62"/>
      <c r="D891" s="63"/>
      <c r="F891" s="64"/>
      <c r="G891" s="65"/>
      <c r="H891" s="153"/>
      <c r="I891" s="66"/>
      <c r="K891" s="38"/>
    </row>
    <row r="892" spans="2:11" hidden="1">
      <c r="B892" s="61"/>
      <c r="C892" s="62"/>
      <c r="D892" s="63"/>
      <c r="F892" s="64"/>
      <c r="G892" s="65"/>
      <c r="H892" s="153"/>
      <c r="I892" s="66"/>
      <c r="K892" s="38"/>
    </row>
    <row r="893" spans="2:11" hidden="1">
      <c r="B893" s="61"/>
      <c r="C893" s="62"/>
      <c r="D893" s="63"/>
      <c r="F893" s="64"/>
      <c r="G893" s="65"/>
      <c r="H893" s="153"/>
      <c r="I893" s="66"/>
      <c r="K893" s="38"/>
    </row>
    <row r="894" spans="2:11" hidden="1">
      <c r="B894" s="61"/>
      <c r="C894" s="62"/>
      <c r="D894" s="63"/>
      <c r="F894" s="64"/>
      <c r="G894" s="65"/>
      <c r="H894" s="153"/>
      <c r="I894" s="66"/>
      <c r="K894" s="38"/>
    </row>
    <row r="895" spans="2:11" hidden="1">
      <c r="B895" s="61"/>
      <c r="C895" s="62"/>
      <c r="D895" s="63"/>
      <c r="F895" s="64"/>
      <c r="G895" s="65"/>
      <c r="H895" s="153"/>
      <c r="I895" s="66"/>
      <c r="K895" s="38"/>
    </row>
    <row r="896" spans="2:11" hidden="1">
      <c r="B896" s="61"/>
      <c r="C896" s="62"/>
      <c r="D896" s="63"/>
      <c r="F896" s="64"/>
      <c r="G896" s="65"/>
      <c r="H896" s="153"/>
      <c r="I896" s="66"/>
      <c r="K896" s="38"/>
    </row>
    <row r="897" spans="2:11" hidden="1">
      <c r="B897" s="61"/>
      <c r="C897" s="62"/>
      <c r="D897" s="63"/>
      <c r="F897" s="64"/>
      <c r="G897" s="65"/>
      <c r="H897" s="153"/>
      <c r="I897" s="66"/>
      <c r="K897" s="38"/>
    </row>
    <row r="898" spans="2:11" hidden="1">
      <c r="B898" s="61"/>
      <c r="C898" s="62"/>
      <c r="D898" s="63"/>
      <c r="F898" s="64"/>
      <c r="G898" s="65"/>
      <c r="H898" s="153"/>
      <c r="I898" s="66"/>
      <c r="K898" s="38"/>
    </row>
    <row r="899" spans="2:11" hidden="1">
      <c r="B899" s="61"/>
      <c r="C899" s="62"/>
      <c r="D899" s="63"/>
      <c r="F899" s="64"/>
      <c r="G899" s="65"/>
      <c r="H899" s="153"/>
      <c r="I899" s="66"/>
      <c r="K899" s="38"/>
    </row>
    <row r="900" spans="2:11" hidden="1">
      <c r="B900" s="61"/>
      <c r="C900" s="62"/>
      <c r="D900" s="63"/>
      <c r="F900" s="64"/>
      <c r="G900" s="65"/>
      <c r="H900" s="153"/>
      <c r="I900" s="66"/>
      <c r="K900" s="38"/>
    </row>
    <row r="901" spans="2:11" hidden="1">
      <c r="B901" s="61"/>
      <c r="C901" s="62"/>
      <c r="D901" s="63"/>
      <c r="F901" s="64"/>
      <c r="G901" s="65"/>
      <c r="H901" s="153"/>
      <c r="I901" s="66"/>
      <c r="K901" s="38"/>
    </row>
    <row r="902" spans="2:11" hidden="1">
      <c r="B902" s="61"/>
      <c r="C902" s="62"/>
      <c r="D902" s="63"/>
      <c r="F902" s="64"/>
      <c r="G902" s="65"/>
      <c r="H902" s="153"/>
      <c r="I902" s="66"/>
      <c r="K902" s="38"/>
    </row>
    <row r="903" spans="2:11" hidden="1">
      <c r="B903" s="61"/>
      <c r="C903" s="62"/>
      <c r="D903" s="63"/>
      <c r="F903" s="64"/>
      <c r="G903" s="65"/>
      <c r="H903" s="153"/>
      <c r="I903" s="66"/>
      <c r="K903" s="38"/>
    </row>
    <row r="904" spans="2:11" hidden="1">
      <c r="B904" s="61"/>
      <c r="C904" s="62"/>
      <c r="D904" s="63"/>
      <c r="F904" s="64"/>
      <c r="G904" s="65"/>
      <c r="H904" s="153"/>
      <c r="I904" s="66"/>
      <c r="K904" s="38"/>
    </row>
    <row r="905" spans="2:11" hidden="1">
      <c r="B905" s="61"/>
      <c r="C905" s="62"/>
      <c r="D905" s="63"/>
      <c r="F905" s="64"/>
      <c r="G905" s="65"/>
      <c r="H905" s="153"/>
      <c r="I905" s="66"/>
      <c r="K905" s="38"/>
    </row>
    <row r="906" spans="2:11" hidden="1">
      <c r="B906" s="61"/>
      <c r="C906" s="62"/>
      <c r="D906" s="63"/>
      <c r="F906" s="64"/>
      <c r="G906" s="65"/>
      <c r="H906" s="153"/>
      <c r="I906" s="66"/>
      <c r="K906" s="38"/>
    </row>
    <row r="907" spans="2:11" hidden="1">
      <c r="B907" s="61"/>
      <c r="C907" s="62"/>
      <c r="D907" s="63"/>
      <c r="F907" s="64"/>
      <c r="G907" s="65"/>
      <c r="H907" s="153"/>
      <c r="I907" s="66"/>
      <c r="K907" s="38"/>
    </row>
    <row r="908" spans="2:11" hidden="1">
      <c r="B908" s="61"/>
      <c r="C908" s="62"/>
      <c r="D908" s="63"/>
      <c r="F908" s="64"/>
      <c r="G908" s="65"/>
      <c r="H908" s="153"/>
      <c r="I908" s="66"/>
      <c r="K908" s="38"/>
    </row>
    <row r="909" spans="2:11" hidden="1">
      <c r="B909" s="61"/>
      <c r="C909" s="62"/>
      <c r="D909" s="63"/>
      <c r="F909" s="64"/>
      <c r="G909" s="65"/>
      <c r="H909" s="153"/>
      <c r="I909" s="66"/>
      <c r="K909" s="38"/>
    </row>
    <row r="910" spans="2:11" hidden="1">
      <c r="B910" s="61"/>
      <c r="C910" s="62"/>
      <c r="D910" s="63"/>
      <c r="F910" s="64"/>
      <c r="G910" s="65"/>
      <c r="H910" s="153"/>
      <c r="I910" s="66"/>
      <c r="K910" s="38"/>
    </row>
    <row r="911" spans="2:11" hidden="1">
      <c r="B911" s="61"/>
      <c r="C911" s="62"/>
      <c r="D911" s="63"/>
      <c r="F911" s="64"/>
      <c r="G911" s="65"/>
      <c r="H911" s="153"/>
      <c r="I911" s="66"/>
      <c r="K911" s="38"/>
    </row>
    <row r="912" spans="2:11" hidden="1">
      <c r="B912" s="61"/>
      <c r="C912" s="62"/>
      <c r="D912" s="63"/>
      <c r="F912" s="64"/>
      <c r="G912" s="65"/>
      <c r="H912" s="153"/>
      <c r="I912" s="66"/>
      <c r="K912" s="38"/>
    </row>
    <row r="913" spans="2:11" hidden="1">
      <c r="B913" s="61"/>
      <c r="C913" s="62"/>
      <c r="D913" s="63"/>
      <c r="F913" s="64"/>
      <c r="G913" s="65"/>
      <c r="H913" s="153"/>
      <c r="I913" s="66"/>
      <c r="K913" s="38"/>
    </row>
    <row r="914" spans="2:11" hidden="1">
      <c r="B914" s="61"/>
      <c r="C914" s="62"/>
      <c r="D914" s="63"/>
      <c r="F914" s="64"/>
      <c r="G914" s="65"/>
      <c r="H914" s="153"/>
      <c r="I914" s="66"/>
      <c r="K914" s="38"/>
    </row>
    <row r="915" spans="2:11" hidden="1">
      <c r="B915" s="61"/>
      <c r="C915" s="62"/>
      <c r="D915" s="63"/>
      <c r="F915" s="64"/>
      <c r="G915" s="65"/>
      <c r="H915" s="153"/>
      <c r="I915" s="66"/>
      <c r="K915" s="38"/>
    </row>
    <row r="916" spans="2:11" hidden="1">
      <c r="B916" s="61"/>
      <c r="C916" s="62"/>
      <c r="D916" s="63"/>
      <c r="F916" s="64"/>
      <c r="G916" s="65"/>
      <c r="H916" s="153"/>
      <c r="I916" s="66"/>
      <c r="K916" s="38"/>
    </row>
    <row r="917" spans="2:11" hidden="1">
      <c r="B917" s="61"/>
      <c r="C917" s="62"/>
      <c r="D917" s="63"/>
      <c r="F917" s="64"/>
      <c r="G917" s="65"/>
      <c r="H917" s="153"/>
      <c r="I917" s="66"/>
      <c r="K917" s="38"/>
    </row>
    <row r="918" spans="2:11" hidden="1">
      <c r="B918" s="61"/>
      <c r="C918" s="62"/>
      <c r="D918" s="63"/>
      <c r="F918" s="64"/>
      <c r="G918" s="65"/>
      <c r="H918" s="153"/>
      <c r="I918" s="66"/>
      <c r="K918" s="38"/>
    </row>
    <row r="919" spans="2:11" hidden="1">
      <c r="B919" s="61"/>
      <c r="C919" s="62"/>
      <c r="D919" s="63"/>
      <c r="F919" s="64"/>
      <c r="G919" s="65"/>
      <c r="H919" s="153"/>
      <c r="I919" s="66"/>
      <c r="K919" s="38"/>
    </row>
    <row r="920" spans="2:11" hidden="1">
      <c r="B920" s="61"/>
      <c r="C920" s="62"/>
      <c r="D920" s="63"/>
      <c r="F920" s="64"/>
      <c r="G920" s="65"/>
      <c r="H920" s="153"/>
      <c r="I920" s="66"/>
      <c r="K920" s="38"/>
    </row>
    <row r="921" spans="2:11" hidden="1">
      <c r="B921" s="61"/>
      <c r="C921" s="62"/>
      <c r="D921" s="63"/>
      <c r="F921" s="64"/>
      <c r="G921" s="65"/>
      <c r="H921" s="153"/>
      <c r="I921" s="66"/>
      <c r="K921" s="38"/>
    </row>
    <row r="922" spans="2:11" hidden="1">
      <c r="B922" s="61"/>
      <c r="C922" s="62"/>
      <c r="D922" s="63"/>
      <c r="F922" s="64"/>
      <c r="G922" s="65"/>
      <c r="H922" s="153"/>
      <c r="I922" s="66"/>
      <c r="K922" s="38"/>
    </row>
    <row r="923" spans="2:11" hidden="1">
      <c r="B923" s="61"/>
      <c r="C923" s="62"/>
      <c r="D923" s="63"/>
      <c r="F923" s="64"/>
      <c r="G923" s="65"/>
      <c r="H923" s="153"/>
      <c r="I923" s="66"/>
      <c r="K923" s="38"/>
    </row>
    <row r="924" spans="2:11" hidden="1">
      <c r="B924" s="61"/>
      <c r="C924" s="62"/>
      <c r="D924" s="63"/>
      <c r="F924" s="64"/>
      <c r="G924" s="65"/>
      <c r="H924" s="153"/>
      <c r="I924" s="66"/>
      <c r="K924" s="38"/>
    </row>
    <row r="925" spans="2:11" hidden="1">
      <c r="B925" s="61"/>
      <c r="C925" s="62"/>
      <c r="D925" s="63"/>
      <c r="F925" s="64"/>
      <c r="G925" s="65"/>
      <c r="H925" s="153"/>
      <c r="I925" s="66"/>
      <c r="K925" s="38"/>
    </row>
    <row r="926" spans="2:11" hidden="1">
      <c r="B926" s="61"/>
      <c r="C926" s="62"/>
      <c r="D926" s="63"/>
      <c r="F926" s="64"/>
      <c r="G926" s="65"/>
      <c r="H926" s="153"/>
      <c r="I926" s="66"/>
      <c r="K926" s="38"/>
    </row>
    <row r="927" spans="2:11" hidden="1">
      <c r="B927" s="61"/>
      <c r="C927" s="62"/>
      <c r="D927" s="63"/>
      <c r="F927" s="64"/>
      <c r="G927" s="65"/>
      <c r="H927" s="153"/>
      <c r="I927" s="66"/>
      <c r="K927" s="38"/>
    </row>
    <row r="928" spans="2:11" hidden="1">
      <c r="B928" s="61"/>
      <c r="C928" s="62"/>
      <c r="D928" s="63"/>
      <c r="F928" s="64"/>
      <c r="G928" s="65"/>
      <c r="H928" s="153"/>
      <c r="I928" s="66"/>
      <c r="K928" s="38"/>
    </row>
    <row r="929" spans="2:11" hidden="1">
      <c r="B929" s="61"/>
      <c r="C929" s="62"/>
      <c r="D929" s="63"/>
      <c r="F929" s="64"/>
      <c r="G929" s="65"/>
      <c r="H929" s="153"/>
      <c r="I929" s="66"/>
      <c r="K929" s="38"/>
    </row>
    <row r="930" spans="2:11" hidden="1">
      <c r="B930" s="61"/>
      <c r="C930" s="62"/>
      <c r="D930" s="63"/>
      <c r="F930" s="64"/>
      <c r="G930" s="65"/>
      <c r="H930" s="153"/>
      <c r="I930" s="66"/>
      <c r="K930" s="38"/>
    </row>
    <row r="931" spans="2:11" hidden="1">
      <c r="B931" s="61"/>
      <c r="C931" s="62"/>
      <c r="D931" s="63"/>
      <c r="F931" s="64"/>
      <c r="G931" s="65"/>
      <c r="H931" s="153"/>
      <c r="I931" s="66"/>
      <c r="K931" s="38"/>
    </row>
    <row r="932" spans="2:11" hidden="1">
      <c r="B932" s="61"/>
      <c r="C932" s="62"/>
      <c r="D932" s="63"/>
      <c r="F932" s="64"/>
      <c r="G932" s="65"/>
      <c r="H932" s="153"/>
      <c r="I932" s="66"/>
      <c r="K932" s="38"/>
    </row>
    <row r="933" spans="2:11" hidden="1">
      <c r="B933" s="61"/>
      <c r="C933" s="62"/>
      <c r="D933" s="63"/>
      <c r="F933" s="64"/>
      <c r="G933" s="65"/>
      <c r="H933" s="153"/>
      <c r="I933" s="66"/>
      <c r="K933" s="38"/>
    </row>
    <row r="934" spans="2:11" hidden="1">
      <c r="B934" s="61"/>
      <c r="C934" s="62"/>
      <c r="D934" s="63"/>
      <c r="F934" s="64"/>
      <c r="G934" s="65"/>
      <c r="H934" s="153"/>
      <c r="I934" s="66"/>
      <c r="K934" s="38"/>
    </row>
    <row r="935" spans="2:11" hidden="1">
      <c r="B935" s="61"/>
      <c r="C935" s="62"/>
      <c r="D935" s="63"/>
      <c r="F935" s="64"/>
      <c r="G935" s="65"/>
      <c r="H935" s="153"/>
      <c r="I935" s="66"/>
      <c r="K935" s="38"/>
    </row>
    <row r="936" spans="2:11" hidden="1">
      <c r="B936" s="61"/>
      <c r="C936" s="62"/>
      <c r="D936" s="63"/>
      <c r="F936" s="64"/>
      <c r="G936" s="65"/>
      <c r="H936" s="153"/>
      <c r="I936" s="66"/>
      <c r="K936" s="38"/>
    </row>
    <row r="937" spans="2:11" hidden="1">
      <c r="B937" s="61"/>
      <c r="C937" s="62"/>
      <c r="D937" s="63"/>
      <c r="F937" s="64"/>
      <c r="G937" s="65"/>
      <c r="H937" s="153"/>
      <c r="I937" s="66"/>
      <c r="K937" s="38"/>
    </row>
    <row r="938" spans="2:11" hidden="1">
      <c r="B938" s="61"/>
      <c r="C938" s="62"/>
      <c r="D938" s="63"/>
      <c r="F938" s="64"/>
      <c r="G938" s="65"/>
      <c r="H938" s="153"/>
      <c r="I938" s="66"/>
      <c r="K938" s="38"/>
    </row>
    <row r="939" spans="2:11" hidden="1">
      <c r="B939" s="61"/>
      <c r="C939" s="62"/>
      <c r="D939" s="63"/>
      <c r="F939" s="64"/>
      <c r="G939" s="65"/>
      <c r="H939" s="153"/>
      <c r="I939" s="66"/>
      <c r="K939" s="38"/>
    </row>
    <row r="940" spans="2:11" hidden="1">
      <c r="B940" s="61"/>
      <c r="C940" s="62"/>
      <c r="D940" s="63"/>
      <c r="F940" s="64"/>
      <c r="G940" s="65"/>
      <c r="H940" s="153"/>
      <c r="I940" s="66"/>
      <c r="K940" s="38"/>
    </row>
    <row r="941" spans="2:11" hidden="1">
      <c r="B941" s="61"/>
      <c r="C941" s="62"/>
      <c r="D941" s="63"/>
      <c r="F941" s="64"/>
      <c r="G941" s="65"/>
      <c r="H941" s="153"/>
      <c r="I941" s="66"/>
      <c r="K941" s="38"/>
    </row>
    <row r="942" spans="2:11" hidden="1">
      <c r="B942" s="61"/>
      <c r="C942" s="62"/>
      <c r="D942" s="63"/>
      <c r="F942" s="64"/>
      <c r="G942" s="65"/>
      <c r="H942" s="153"/>
      <c r="I942" s="66"/>
      <c r="K942" s="38"/>
    </row>
    <row r="943" spans="2:11" hidden="1">
      <c r="B943" s="61"/>
      <c r="C943" s="62"/>
      <c r="D943" s="63"/>
      <c r="F943" s="64"/>
      <c r="G943" s="65"/>
      <c r="H943" s="153"/>
      <c r="I943" s="66"/>
      <c r="K943" s="38"/>
    </row>
    <row r="944" spans="2:11" hidden="1">
      <c r="B944" s="61"/>
      <c r="C944" s="62"/>
      <c r="D944" s="63"/>
      <c r="F944" s="64"/>
      <c r="G944" s="65"/>
      <c r="H944" s="153"/>
      <c r="I944" s="66"/>
      <c r="K944" s="38"/>
    </row>
    <row r="945" spans="2:11" hidden="1">
      <c r="B945" s="61"/>
      <c r="C945" s="62"/>
      <c r="D945" s="63"/>
      <c r="F945" s="64"/>
      <c r="G945" s="65"/>
      <c r="H945" s="153"/>
      <c r="I945" s="66"/>
      <c r="K945" s="38"/>
    </row>
    <row r="946" spans="2:11" hidden="1">
      <c r="B946" s="61"/>
      <c r="C946" s="62"/>
      <c r="D946" s="63"/>
      <c r="F946" s="64"/>
      <c r="G946" s="65"/>
      <c r="H946" s="153"/>
      <c r="I946" s="66"/>
      <c r="K946" s="38"/>
    </row>
    <row r="947" spans="2:11" hidden="1">
      <c r="B947" s="61"/>
      <c r="C947" s="62"/>
      <c r="D947" s="63"/>
      <c r="F947" s="64"/>
      <c r="G947" s="65"/>
      <c r="H947" s="153"/>
      <c r="I947" s="66"/>
      <c r="K947" s="38"/>
    </row>
    <row r="948" spans="2:11" hidden="1">
      <c r="B948" s="61"/>
      <c r="C948" s="62"/>
      <c r="D948" s="63"/>
      <c r="F948" s="64"/>
      <c r="G948" s="65"/>
      <c r="H948" s="153"/>
      <c r="I948" s="66"/>
      <c r="K948" s="38"/>
    </row>
    <row r="949" spans="2:11" hidden="1">
      <c r="B949" s="61"/>
      <c r="C949" s="62"/>
      <c r="D949" s="63"/>
      <c r="F949" s="64"/>
      <c r="G949" s="65"/>
      <c r="H949" s="153"/>
      <c r="I949" s="66"/>
      <c r="K949" s="38"/>
    </row>
    <row r="950" spans="2:11" hidden="1">
      <c r="B950" s="61"/>
      <c r="C950" s="62"/>
      <c r="D950" s="63"/>
      <c r="F950" s="64"/>
      <c r="G950" s="65"/>
      <c r="H950" s="153"/>
      <c r="I950" s="66"/>
      <c r="K950" s="38"/>
    </row>
    <row r="951" spans="2:11" hidden="1">
      <c r="B951" s="61"/>
      <c r="C951" s="62"/>
      <c r="D951" s="63"/>
      <c r="F951" s="64"/>
      <c r="G951" s="65"/>
      <c r="H951" s="153"/>
      <c r="I951" s="66"/>
      <c r="K951" s="38"/>
    </row>
    <row r="952" spans="2:11" hidden="1">
      <c r="B952" s="61"/>
      <c r="C952" s="62"/>
      <c r="D952" s="63"/>
      <c r="F952" s="64"/>
      <c r="G952" s="65"/>
      <c r="H952" s="153"/>
      <c r="I952" s="66"/>
      <c r="K952" s="38"/>
    </row>
    <row r="953" spans="2:11" hidden="1">
      <c r="B953" s="61"/>
      <c r="C953" s="62"/>
      <c r="D953" s="63"/>
      <c r="F953" s="64"/>
      <c r="G953" s="65"/>
      <c r="H953" s="153"/>
      <c r="I953" s="66"/>
      <c r="K953" s="38"/>
    </row>
    <row r="954" spans="2:11" hidden="1">
      <c r="B954" s="61"/>
      <c r="C954" s="62"/>
      <c r="D954" s="63"/>
      <c r="F954" s="64"/>
      <c r="G954" s="65"/>
      <c r="H954" s="153"/>
      <c r="I954" s="66"/>
      <c r="K954" s="38"/>
    </row>
    <row r="955" spans="2:11" hidden="1">
      <c r="B955" s="61"/>
      <c r="C955" s="62"/>
      <c r="D955" s="63"/>
      <c r="F955" s="64"/>
      <c r="G955" s="65"/>
      <c r="H955" s="153"/>
      <c r="I955" s="66"/>
      <c r="K955" s="38"/>
    </row>
    <row r="956" spans="2:11" hidden="1">
      <c r="B956" s="61"/>
      <c r="C956" s="62"/>
      <c r="D956" s="63"/>
      <c r="F956" s="64"/>
      <c r="G956" s="65"/>
      <c r="H956" s="153"/>
      <c r="I956" s="66"/>
      <c r="K956" s="38"/>
    </row>
    <row r="957" spans="2:11" hidden="1">
      <c r="B957" s="61"/>
      <c r="C957" s="62"/>
      <c r="D957" s="63"/>
      <c r="F957" s="64"/>
      <c r="G957" s="65"/>
      <c r="H957" s="153"/>
      <c r="I957" s="66"/>
      <c r="K957" s="38"/>
    </row>
    <row r="958" spans="2:11" hidden="1">
      <c r="B958" s="61"/>
      <c r="C958" s="62"/>
      <c r="D958" s="63"/>
      <c r="F958" s="64"/>
      <c r="G958" s="65"/>
      <c r="H958" s="153"/>
      <c r="I958" s="66"/>
      <c r="K958" s="38"/>
    </row>
    <row r="959" spans="2:11" hidden="1">
      <c r="B959" s="61"/>
      <c r="C959" s="62"/>
      <c r="D959" s="63"/>
      <c r="F959" s="64"/>
      <c r="G959" s="65"/>
      <c r="H959" s="153"/>
      <c r="I959" s="66"/>
      <c r="K959" s="38"/>
    </row>
    <row r="960" spans="2:11" hidden="1">
      <c r="B960" s="61"/>
      <c r="C960" s="62"/>
      <c r="D960" s="63"/>
      <c r="F960" s="64"/>
      <c r="G960" s="65"/>
      <c r="H960" s="153"/>
      <c r="I960" s="66"/>
      <c r="K960" s="38"/>
    </row>
    <row r="961" spans="2:11" hidden="1">
      <c r="B961" s="61"/>
      <c r="C961" s="62"/>
      <c r="D961" s="63"/>
      <c r="F961" s="64"/>
      <c r="G961" s="65"/>
      <c r="H961" s="153"/>
      <c r="I961" s="66"/>
      <c r="K961" s="38"/>
    </row>
    <row r="962" spans="2:11" hidden="1">
      <c r="B962" s="61"/>
      <c r="C962" s="62"/>
      <c r="D962" s="63"/>
      <c r="F962" s="64"/>
      <c r="G962" s="65"/>
      <c r="H962" s="153"/>
      <c r="I962" s="66"/>
      <c r="K962" s="38"/>
    </row>
    <row r="963" spans="2:11" hidden="1">
      <c r="B963" s="61"/>
      <c r="C963" s="62"/>
      <c r="D963" s="63"/>
      <c r="F963" s="64"/>
      <c r="G963" s="65"/>
      <c r="H963" s="153"/>
      <c r="I963" s="66"/>
      <c r="K963" s="38"/>
    </row>
    <row r="964" spans="2:11" hidden="1">
      <c r="B964" s="61"/>
      <c r="C964" s="62"/>
      <c r="D964" s="63"/>
      <c r="F964" s="64"/>
      <c r="G964" s="65"/>
      <c r="H964" s="153"/>
      <c r="I964" s="66"/>
      <c r="K964" s="38"/>
    </row>
    <row r="965" spans="2:11" hidden="1">
      <c r="B965" s="61"/>
      <c r="C965" s="62"/>
      <c r="D965" s="63"/>
      <c r="F965" s="64"/>
      <c r="G965" s="65"/>
      <c r="H965" s="153"/>
      <c r="I965" s="66"/>
      <c r="K965" s="38"/>
    </row>
    <row r="966" spans="2:11" hidden="1">
      <c r="B966" s="61"/>
      <c r="C966" s="62"/>
      <c r="D966" s="63"/>
      <c r="F966" s="64"/>
      <c r="G966" s="65"/>
      <c r="H966" s="153"/>
      <c r="I966" s="66"/>
      <c r="K966" s="38"/>
    </row>
    <row r="967" spans="2:11" hidden="1">
      <c r="B967" s="61"/>
      <c r="C967" s="62"/>
      <c r="D967" s="63"/>
      <c r="F967" s="64"/>
      <c r="G967" s="65"/>
      <c r="H967" s="153"/>
      <c r="I967" s="66"/>
      <c r="K967" s="38"/>
    </row>
    <row r="968" spans="2:11" hidden="1">
      <c r="B968" s="61"/>
      <c r="C968" s="62"/>
      <c r="D968" s="63"/>
      <c r="F968" s="64"/>
      <c r="G968" s="65"/>
      <c r="H968" s="153"/>
      <c r="I968" s="66"/>
      <c r="K968" s="38"/>
    </row>
    <row r="969" spans="2:11" hidden="1">
      <c r="B969" s="61"/>
      <c r="C969" s="62"/>
      <c r="D969" s="63"/>
      <c r="F969" s="64"/>
      <c r="G969" s="65"/>
      <c r="H969" s="153"/>
      <c r="I969" s="66"/>
      <c r="K969" s="38"/>
    </row>
    <row r="970" spans="2:11" hidden="1">
      <c r="B970" s="61"/>
      <c r="C970" s="62"/>
      <c r="D970" s="63"/>
      <c r="F970" s="64"/>
      <c r="G970" s="65"/>
      <c r="H970" s="153"/>
      <c r="I970" s="66"/>
      <c r="K970" s="38"/>
    </row>
    <row r="971" spans="2:11" hidden="1">
      <c r="B971" s="61"/>
      <c r="C971" s="62"/>
      <c r="D971" s="63"/>
      <c r="F971" s="64"/>
      <c r="G971" s="65"/>
      <c r="H971" s="153"/>
      <c r="I971" s="66"/>
      <c r="K971" s="38"/>
    </row>
    <row r="972" spans="2:11" hidden="1">
      <c r="B972" s="61"/>
      <c r="C972" s="62"/>
      <c r="D972" s="63"/>
      <c r="F972" s="64"/>
      <c r="G972" s="65"/>
      <c r="H972" s="153"/>
      <c r="I972" s="66"/>
      <c r="K972" s="38"/>
    </row>
    <row r="973" spans="2:11" hidden="1">
      <c r="B973" s="61"/>
      <c r="C973" s="62"/>
      <c r="D973" s="63"/>
      <c r="F973" s="64"/>
      <c r="G973" s="65"/>
      <c r="H973" s="153"/>
      <c r="I973" s="66"/>
      <c r="K973" s="38"/>
    </row>
    <row r="974" spans="2:11" hidden="1">
      <c r="B974" s="61"/>
      <c r="C974" s="62"/>
      <c r="D974" s="63"/>
      <c r="F974" s="64"/>
      <c r="G974" s="65"/>
      <c r="H974" s="153"/>
      <c r="I974" s="66"/>
      <c r="K974" s="38"/>
    </row>
    <row r="975" spans="2:11" hidden="1">
      <c r="B975" s="61"/>
      <c r="C975" s="62"/>
      <c r="D975" s="63"/>
      <c r="F975" s="64"/>
      <c r="G975" s="65"/>
      <c r="H975" s="153"/>
      <c r="I975" s="66"/>
      <c r="K975" s="38"/>
    </row>
    <row r="976" spans="2:11" hidden="1">
      <c r="B976" s="61"/>
      <c r="C976" s="62"/>
      <c r="D976" s="63"/>
      <c r="F976" s="64"/>
      <c r="G976" s="65"/>
      <c r="H976" s="153"/>
      <c r="I976" s="66"/>
      <c r="K976" s="38"/>
    </row>
    <row r="977" spans="2:11" hidden="1">
      <c r="B977" s="61"/>
      <c r="C977" s="62"/>
      <c r="D977" s="63"/>
      <c r="F977" s="64"/>
      <c r="G977" s="65"/>
      <c r="H977" s="153"/>
      <c r="I977" s="66"/>
      <c r="K977" s="38"/>
    </row>
    <row r="978" spans="2:11" hidden="1">
      <c r="B978" s="61"/>
      <c r="C978" s="62"/>
      <c r="D978" s="63"/>
      <c r="F978" s="64"/>
      <c r="G978" s="65"/>
      <c r="H978" s="153"/>
      <c r="I978" s="66"/>
      <c r="K978" s="38"/>
    </row>
    <row r="979" spans="2:11" hidden="1">
      <c r="B979" s="61"/>
      <c r="C979" s="62"/>
      <c r="D979" s="63"/>
      <c r="F979" s="64"/>
      <c r="G979" s="65"/>
      <c r="H979" s="153"/>
      <c r="I979" s="66"/>
      <c r="K979" s="38"/>
    </row>
    <row r="980" spans="2:11" hidden="1">
      <c r="B980" s="61"/>
      <c r="C980" s="62"/>
      <c r="D980" s="63"/>
      <c r="F980" s="64"/>
      <c r="G980" s="65"/>
      <c r="H980" s="153"/>
      <c r="I980" s="66"/>
      <c r="K980" s="38"/>
    </row>
    <row r="981" spans="2:11" hidden="1">
      <c r="B981" s="61"/>
      <c r="C981" s="62"/>
      <c r="D981" s="63"/>
      <c r="F981" s="64"/>
      <c r="G981" s="65"/>
      <c r="H981" s="153"/>
      <c r="I981" s="66"/>
      <c r="K981" s="38"/>
    </row>
    <row r="982" spans="2:11" hidden="1">
      <c r="B982" s="61"/>
      <c r="C982" s="62"/>
      <c r="D982" s="63"/>
      <c r="F982" s="64"/>
      <c r="G982" s="65"/>
      <c r="H982" s="153"/>
      <c r="I982" s="66"/>
      <c r="K982" s="38"/>
    </row>
    <row r="983" spans="2:11" hidden="1">
      <c r="B983" s="61"/>
      <c r="C983" s="62"/>
      <c r="D983" s="63"/>
      <c r="F983" s="64"/>
      <c r="G983" s="65"/>
      <c r="H983" s="153"/>
      <c r="I983" s="66"/>
      <c r="K983" s="38"/>
    </row>
    <row r="984" spans="2:11" hidden="1">
      <c r="B984" s="61"/>
      <c r="C984" s="62"/>
      <c r="D984" s="63"/>
      <c r="F984" s="64"/>
      <c r="G984" s="65"/>
      <c r="H984" s="153"/>
      <c r="I984" s="66"/>
      <c r="K984" s="38"/>
    </row>
    <row r="985" spans="2:11" hidden="1">
      <c r="B985" s="61"/>
      <c r="C985" s="62"/>
      <c r="D985" s="63"/>
      <c r="F985" s="64"/>
      <c r="G985" s="65"/>
      <c r="H985" s="153"/>
      <c r="I985" s="66"/>
      <c r="K985" s="38"/>
    </row>
    <row r="986" spans="2:11" hidden="1">
      <c r="B986" s="61"/>
      <c r="C986" s="62"/>
      <c r="D986" s="63"/>
      <c r="F986" s="64"/>
      <c r="G986" s="65"/>
      <c r="H986" s="153"/>
      <c r="I986" s="66"/>
      <c r="K986" s="38"/>
    </row>
    <row r="987" spans="2:11" hidden="1">
      <c r="B987" s="61"/>
      <c r="C987" s="62"/>
      <c r="D987" s="63"/>
      <c r="F987" s="64"/>
      <c r="G987" s="65"/>
      <c r="H987" s="153"/>
      <c r="I987" s="66"/>
      <c r="K987" s="38"/>
    </row>
    <row r="988" spans="2:11" hidden="1">
      <c r="B988" s="61"/>
      <c r="C988" s="62"/>
      <c r="D988" s="63"/>
      <c r="F988" s="64"/>
      <c r="G988" s="65"/>
      <c r="H988" s="153"/>
      <c r="I988" s="66"/>
      <c r="K988" s="38"/>
    </row>
    <row r="989" spans="2:11" hidden="1">
      <c r="B989" s="61"/>
      <c r="C989" s="62"/>
      <c r="D989" s="63"/>
      <c r="F989" s="64"/>
      <c r="G989" s="65"/>
      <c r="H989" s="153"/>
      <c r="I989" s="66"/>
      <c r="K989" s="38"/>
    </row>
    <row r="990" spans="2:11" hidden="1">
      <c r="B990" s="61"/>
      <c r="C990" s="62"/>
      <c r="D990" s="63"/>
      <c r="F990" s="64"/>
      <c r="G990" s="65"/>
      <c r="H990" s="153"/>
      <c r="I990" s="66"/>
      <c r="K990" s="38"/>
    </row>
    <row r="991" spans="2:11" hidden="1">
      <c r="B991" s="61"/>
      <c r="C991" s="62"/>
      <c r="D991" s="63"/>
      <c r="F991" s="64"/>
      <c r="G991" s="65"/>
      <c r="H991" s="153"/>
      <c r="I991" s="66"/>
      <c r="K991" s="38"/>
    </row>
    <row r="992" spans="2:11" hidden="1">
      <c r="B992" s="61"/>
      <c r="C992" s="62"/>
      <c r="D992" s="63"/>
      <c r="F992" s="64"/>
      <c r="G992" s="65"/>
      <c r="H992" s="153"/>
      <c r="I992" s="66"/>
      <c r="K992" s="38"/>
    </row>
    <row r="993" spans="2:11" hidden="1">
      <c r="B993" s="61"/>
      <c r="C993" s="62"/>
      <c r="D993" s="63"/>
      <c r="F993" s="64"/>
      <c r="G993" s="65"/>
      <c r="H993" s="153"/>
      <c r="I993" s="66"/>
      <c r="K993" s="38"/>
    </row>
    <row r="994" spans="2:11" hidden="1">
      <c r="B994" s="61"/>
      <c r="C994" s="62"/>
      <c r="D994" s="63"/>
      <c r="F994" s="64"/>
      <c r="G994" s="65"/>
      <c r="H994" s="153"/>
      <c r="I994" s="66"/>
      <c r="K994" s="38"/>
    </row>
    <row r="995" spans="2:11" hidden="1">
      <c r="B995" s="61"/>
      <c r="C995" s="62"/>
      <c r="D995" s="63"/>
      <c r="F995" s="64"/>
      <c r="G995" s="65"/>
      <c r="H995" s="153"/>
      <c r="I995" s="66"/>
      <c r="K995" s="38"/>
    </row>
    <row r="996" spans="2:11" hidden="1">
      <c r="B996" s="61"/>
      <c r="C996" s="62"/>
      <c r="D996" s="63"/>
      <c r="F996" s="64"/>
      <c r="G996" s="65"/>
      <c r="H996" s="153"/>
      <c r="I996" s="66"/>
      <c r="K996" s="38"/>
    </row>
    <row r="997" spans="2:11" hidden="1">
      <c r="B997" s="61"/>
      <c r="C997" s="62"/>
      <c r="D997" s="63"/>
      <c r="F997" s="64"/>
      <c r="G997" s="65"/>
      <c r="H997" s="153"/>
      <c r="I997" s="66"/>
      <c r="K997" s="38"/>
    </row>
    <row r="998" spans="2:11" hidden="1">
      <c r="B998" s="61"/>
      <c r="C998" s="62"/>
      <c r="D998" s="63"/>
      <c r="F998" s="64"/>
      <c r="G998" s="65"/>
      <c r="H998" s="153"/>
      <c r="I998" s="66"/>
      <c r="K998" s="38"/>
    </row>
    <row r="999" spans="2:11" hidden="1">
      <c r="B999" s="61"/>
      <c r="C999" s="62"/>
      <c r="D999" s="63"/>
      <c r="F999" s="64"/>
      <c r="G999" s="65"/>
      <c r="H999" s="153"/>
      <c r="I999" s="66"/>
      <c r="K999" s="38"/>
    </row>
    <row r="1000" spans="2:11" hidden="1">
      <c r="B1000" s="61"/>
      <c r="C1000" s="62"/>
      <c r="D1000" s="63"/>
      <c r="F1000" s="64"/>
      <c r="G1000" s="65"/>
      <c r="H1000" s="153"/>
      <c r="I1000" s="66"/>
      <c r="K1000" s="38"/>
    </row>
    <row r="1001" spans="2:11" hidden="1">
      <c r="B1001" s="61"/>
      <c r="C1001" s="62"/>
      <c r="D1001" s="63"/>
      <c r="F1001" s="64"/>
      <c r="G1001" s="65"/>
      <c r="H1001" s="153"/>
      <c r="I1001" s="66"/>
      <c r="K1001" s="38"/>
    </row>
    <row r="1002" spans="2:11" hidden="1">
      <c r="B1002" s="61"/>
      <c r="C1002" s="62"/>
      <c r="D1002" s="63"/>
      <c r="F1002" s="64"/>
      <c r="G1002" s="65"/>
      <c r="H1002" s="153"/>
      <c r="I1002" s="66"/>
      <c r="K1002" s="38"/>
    </row>
    <row r="1003" spans="2:11" hidden="1">
      <c r="B1003" s="61"/>
      <c r="C1003" s="62"/>
      <c r="D1003" s="63"/>
      <c r="F1003" s="64"/>
      <c r="G1003" s="65"/>
      <c r="H1003" s="153"/>
      <c r="I1003" s="66"/>
      <c r="K1003" s="38"/>
    </row>
    <row r="1004" spans="2:11" hidden="1">
      <c r="B1004" s="61"/>
      <c r="C1004" s="62"/>
      <c r="D1004" s="63"/>
      <c r="F1004" s="64"/>
      <c r="G1004" s="65"/>
      <c r="H1004" s="153"/>
      <c r="I1004" s="66"/>
      <c r="K1004" s="38"/>
    </row>
    <row r="1005" spans="2:11" hidden="1">
      <c r="B1005" s="61"/>
      <c r="C1005" s="62"/>
      <c r="D1005" s="63"/>
      <c r="F1005" s="64"/>
      <c r="G1005" s="65"/>
      <c r="H1005" s="153"/>
      <c r="I1005" s="66"/>
      <c r="K1005" s="38"/>
    </row>
    <row r="1006" spans="2:11" hidden="1">
      <c r="B1006" s="61"/>
      <c r="C1006" s="62"/>
      <c r="D1006" s="63"/>
      <c r="F1006" s="64"/>
      <c r="G1006" s="65"/>
      <c r="H1006" s="153"/>
      <c r="I1006" s="66"/>
      <c r="K1006" s="38"/>
    </row>
    <row r="1007" spans="2:11" hidden="1">
      <c r="B1007" s="61"/>
      <c r="C1007" s="62"/>
      <c r="D1007" s="63"/>
      <c r="F1007" s="64"/>
      <c r="G1007" s="65"/>
      <c r="H1007" s="153"/>
      <c r="I1007" s="66"/>
      <c r="K1007" s="38"/>
    </row>
    <row r="1008" spans="2:11" hidden="1">
      <c r="B1008" s="61"/>
      <c r="C1008" s="62"/>
      <c r="D1008" s="63"/>
      <c r="F1008" s="64"/>
      <c r="G1008" s="65"/>
      <c r="H1008" s="153"/>
      <c r="I1008" s="66"/>
      <c r="K1008" s="38"/>
    </row>
    <row r="1009" spans="2:11" hidden="1">
      <c r="B1009" s="61"/>
      <c r="C1009" s="62"/>
      <c r="D1009" s="63"/>
      <c r="F1009" s="64"/>
      <c r="G1009" s="65"/>
      <c r="H1009" s="153"/>
      <c r="I1009" s="66"/>
      <c r="K1009" s="38"/>
    </row>
    <row r="1010" spans="2:11" hidden="1">
      <c r="B1010" s="61"/>
      <c r="C1010" s="62"/>
      <c r="D1010" s="63"/>
      <c r="F1010" s="64"/>
      <c r="G1010" s="65"/>
      <c r="H1010" s="153"/>
      <c r="I1010" s="66"/>
      <c r="K1010" s="38"/>
    </row>
    <row r="1011" spans="2:11" hidden="1">
      <c r="B1011" s="61"/>
      <c r="C1011" s="62"/>
      <c r="D1011" s="63"/>
      <c r="F1011" s="64"/>
      <c r="G1011" s="65"/>
      <c r="H1011" s="153"/>
      <c r="I1011" s="66"/>
      <c r="K1011" s="38"/>
    </row>
    <row r="1012" spans="2:11" hidden="1">
      <c r="B1012" s="61"/>
      <c r="C1012" s="62"/>
      <c r="D1012" s="63"/>
      <c r="F1012" s="64"/>
      <c r="G1012" s="65"/>
      <c r="H1012" s="153"/>
      <c r="I1012" s="66"/>
      <c r="K1012" s="38"/>
    </row>
    <row r="1013" spans="2:11" hidden="1">
      <c r="B1013" s="61"/>
      <c r="C1013" s="62"/>
      <c r="D1013" s="63"/>
      <c r="F1013" s="64"/>
      <c r="G1013" s="65"/>
      <c r="H1013" s="153"/>
      <c r="I1013" s="66"/>
      <c r="K1013" s="38"/>
    </row>
    <row r="1014" spans="2:11" hidden="1">
      <c r="B1014" s="61"/>
      <c r="C1014" s="62"/>
      <c r="D1014" s="63"/>
      <c r="F1014" s="64"/>
      <c r="G1014" s="65"/>
      <c r="H1014" s="153"/>
      <c r="I1014" s="66"/>
      <c r="K1014" s="38"/>
    </row>
    <row r="1015" spans="2:11" hidden="1">
      <c r="B1015" s="61"/>
      <c r="C1015" s="62"/>
      <c r="D1015" s="63"/>
      <c r="F1015" s="64"/>
      <c r="G1015" s="65"/>
      <c r="H1015" s="153"/>
      <c r="I1015" s="66"/>
      <c r="K1015" s="38"/>
    </row>
    <row r="1016" spans="2:11" hidden="1">
      <c r="B1016" s="61"/>
      <c r="C1016" s="62"/>
      <c r="D1016" s="63"/>
      <c r="F1016" s="64"/>
      <c r="G1016" s="65"/>
      <c r="H1016" s="153"/>
      <c r="I1016" s="66"/>
      <c r="K1016" s="38"/>
    </row>
    <row r="1017" spans="2:11" hidden="1">
      <c r="B1017" s="61"/>
      <c r="C1017" s="62"/>
      <c r="D1017" s="63"/>
      <c r="F1017" s="64"/>
      <c r="G1017" s="65"/>
      <c r="H1017" s="153"/>
      <c r="I1017" s="66"/>
      <c r="K1017" s="38"/>
    </row>
    <row r="1018" spans="2:11" hidden="1">
      <c r="B1018" s="61"/>
      <c r="C1018" s="62"/>
      <c r="D1018" s="63"/>
      <c r="F1018" s="64"/>
      <c r="G1018" s="65"/>
      <c r="H1018" s="153"/>
      <c r="I1018" s="66"/>
      <c r="K1018" s="38"/>
    </row>
    <row r="1019" spans="2:11" hidden="1">
      <c r="B1019" s="61"/>
      <c r="C1019" s="62"/>
      <c r="D1019" s="63"/>
      <c r="F1019" s="64"/>
      <c r="G1019" s="65"/>
      <c r="H1019" s="153"/>
      <c r="I1019" s="66"/>
      <c r="K1019" s="38"/>
    </row>
    <row r="1020" spans="2:11" hidden="1">
      <c r="B1020" s="61"/>
      <c r="C1020" s="62"/>
      <c r="D1020" s="63"/>
      <c r="F1020" s="64"/>
      <c r="G1020" s="65"/>
      <c r="H1020" s="153"/>
      <c r="I1020" s="66"/>
      <c r="K1020" s="38"/>
    </row>
    <row r="1021" spans="2:11" hidden="1">
      <c r="B1021" s="61"/>
      <c r="C1021" s="62"/>
      <c r="D1021" s="63"/>
      <c r="F1021" s="64"/>
      <c r="G1021" s="65"/>
      <c r="H1021" s="153"/>
      <c r="I1021" s="66"/>
      <c r="K1021" s="38"/>
    </row>
    <row r="1022" spans="2:11" hidden="1">
      <c r="B1022" s="61"/>
      <c r="C1022" s="62"/>
      <c r="D1022" s="63"/>
      <c r="F1022" s="64"/>
      <c r="G1022" s="65"/>
      <c r="H1022" s="153"/>
      <c r="I1022" s="66"/>
      <c r="K1022" s="38"/>
    </row>
    <row r="1023" spans="2:11" hidden="1">
      <c r="B1023" s="61"/>
      <c r="C1023" s="62"/>
      <c r="D1023" s="63"/>
      <c r="F1023" s="64"/>
      <c r="G1023" s="65"/>
      <c r="H1023" s="153"/>
      <c r="I1023" s="66"/>
      <c r="K1023" s="38"/>
    </row>
    <row r="1024" spans="2:11" hidden="1">
      <c r="B1024" s="61"/>
      <c r="C1024" s="62"/>
      <c r="D1024" s="63"/>
      <c r="F1024" s="64"/>
      <c r="G1024" s="65"/>
      <c r="H1024" s="153"/>
      <c r="I1024" s="66"/>
      <c r="K1024" s="38"/>
    </row>
    <row r="1025" spans="2:11" hidden="1">
      <c r="B1025" s="61"/>
      <c r="C1025" s="62"/>
      <c r="D1025" s="63"/>
      <c r="F1025" s="64"/>
      <c r="G1025" s="65"/>
      <c r="H1025" s="153"/>
      <c r="I1025" s="66"/>
      <c r="K1025" s="38"/>
    </row>
    <row r="1026" spans="2:11" hidden="1">
      <c r="B1026" s="61"/>
      <c r="C1026" s="62"/>
      <c r="D1026" s="63"/>
      <c r="F1026" s="64"/>
      <c r="G1026" s="65"/>
      <c r="H1026" s="153"/>
      <c r="I1026" s="66"/>
      <c r="K1026" s="38"/>
    </row>
    <row r="1027" spans="2:11" hidden="1">
      <c r="B1027" s="61"/>
      <c r="C1027" s="62"/>
      <c r="D1027" s="63"/>
      <c r="F1027" s="64"/>
      <c r="G1027" s="65"/>
      <c r="H1027" s="153"/>
      <c r="I1027" s="66"/>
      <c r="K1027" s="38"/>
    </row>
    <row r="1028" spans="2:11" hidden="1">
      <c r="B1028" s="61"/>
      <c r="C1028" s="62"/>
      <c r="D1028" s="63"/>
      <c r="F1028" s="64"/>
      <c r="G1028" s="65"/>
      <c r="H1028" s="153"/>
      <c r="I1028" s="66"/>
      <c r="K1028" s="38"/>
    </row>
    <row r="1029" spans="2:11" hidden="1">
      <c r="B1029" s="61"/>
      <c r="C1029" s="62"/>
      <c r="D1029" s="63"/>
      <c r="F1029" s="64"/>
      <c r="G1029" s="65"/>
      <c r="H1029" s="153"/>
      <c r="I1029" s="66"/>
      <c r="K1029" s="38"/>
    </row>
    <row r="1030" spans="2:11" hidden="1">
      <c r="B1030" s="61"/>
      <c r="C1030" s="62"/>
      <c r="D1030" s="63"/>
      <c r="F1030" s="64"/>
      <c r="G1030" s="65"/>
      <c r="H1030" s="153"/>
      <c r="I1030" s="66"/>
      <c r="K1030" s="38"/>
    </row>
    <row r="1031" spans="2:11" hidden="1">
      <c r="B1031" s="61"/>
      <c r="C1031" s="62"/>
      <c r="D1031" s="63"/>
      <c r="F1031" s="64"/>
      <c r="G1031" s="65"/>
      <c r="H1031" s="153"/>
      <c r="I1031" s="66"/>
      <c r="K1031" s="38"/>
    </row>
    <row r="1032" spans="2:11" hidden="1">
      <c r="B1032" s="61"/>
      <c r="C1032" s="62"/>
      <c r="D1032" s="63"/>
      <c r="F1032" s="64"/>
      <c r="G1032" s="65"/>
      <c r="H1032" s="153"/>
      <c r="I1032" s="66"/>
      <c r="K1032" s="38"/>
    </row>
    <row r="1033" spans="2:11" hidden="1">
      <c r="B1033" s="61"/>
      <c r="C1033" s="62"/>
      <c r="D1033" s="63"/>
      <c r="F1033" s="64"/>
      <c r="G1033" s="65"/>
      <c r="H1033" s="153"/>
      <c r="I1033" s="66"/>
      <c r="K1033" s="38"/>
    </row>
    <row r="1034" spans="2:11" hidden="1">
      <c r="B1034" s="61"/>
      <c r="C1034" s="62"/>
      <c r="D1034" s="63"/>
      <c r="F1034" s="64"/>
      <c r="G1034" s="65"/>
      <c r="H1034" s="153"/>
      <c r="I1034" s="66"/>
      <c r="K1034" s="38"/>
    </row>
    <row r="1035" spans="2:11" hidden="1">
      <c r="B1035" s="61"/>
      <c r="C1035" s="62"/>
      <c r="D1035" s="63"/>
      <c r="F1035" s="64"/>
      <c r="G1035" s="65"/>
      <c r="H1035" s="153"/>
      <c r="I1035" s="66"/>
      <c r="K1035" s="38"/>
    </row>
    <row r="1036" spans="2:11" hidden="1">
      <c r="B1036" s="61"/>
      <c r="C1036" s="62"/>
      <c r="D1036" s="63"/>
      <c r="F1036" s="64"/>
      <c r="G1036" s="65"/>
      <c r="H1036" s="153"/>
      <c r="I1036" s="66"/>
      <c r="K1036" s="38"/>
    </row>
    <row r="1037" spans="2:11" hidden="1">
      <c r="B1037" s="61"/>
      <c r="C1037" s="62"/>
      <c r="D1037" s="63"/>
      <c r="F1037" s="64"/>
      <c r="G1037" s="65"/>
      <c r="H1037" s="153"/>
      <c r="I1037" s="66"/>
      <c r="K1037" s="38"/>
    </row>
    <row r="1038" spans="2:11" hidden="1">
      <c r="B1038" s="61"/>
      <c r="C1038" s="62"/>
      <c r="D1038" s="63"/>
      <c r="F1038" s="64"/>
      <c r="G1038" s="65"/>
      <c r="H1038" s="153"/>
      <c r="I1038" s="66"/>
      <c r="K1038" s="38"/>
    </row>
    <row r="1039" spans="2:11" hidden="1">
      <c r="B1039" s="61"/>
      <c r="C1039" s="62"/>
      <c r="D1039" s="63"/>
      <c r="F1039" s="64"/>
      <c r="G1039" s="65"/>
      <c r="H1039" s="153"/>
      <c r="I1039" s="66"/>
      <c r="K1039" s="38"/>
    </row>
    <row r="1040" spans="2:11" hidden="1">
      <c r="B1040" s="61"/>
      <c r="C1040" s="62"/>
      <c r="D1040" s="63"/>
      <c r="F1040" s="64"/>
      <c r="G1040" s="65"/>
      <c r="H1040" s="153"/>
      <c r="I1040" s="66"/>
      <c r="K1040" s="38"/>
    </row>
    <row r="1041" spans="2:11" hidden="1">
      <c r="B1041" s="61"/>
      <c r="C1041" s="62"/>
      <c r="D1041" s="63"/>
      <c r="F1041" s="64"/>
      <c r="G1041" s="65"/>
      <c r="H1041" s="153"/>
      <c r="I1041" s="66"/>
      <c r="K1041" s="38"/>
    </row>
    <row r="1042" spans="2:11" hidden="1">
      <c r="B1042" s="61"/>
      <c r="C1042" s="62"/>
      <c r="D1042" s="63"/>
      <c r="F1042" s="64"/>
      <c r="G1042" s="65"/>
      <c r="H1042" s="153"/>
      <c r="I1042" s="66"/>
      <c r="K1042" s="38"/>
    </row>
    <row r="1043" spans="2:11" hidden="1">
      <c r="B1043" s="61"/>
      <c r="C1043" s="62"/>
      <c r="D1043" s="63"/>
      <c r="F1043" s="64"/>
      <c r="G1043" s="65"/>
      <c r="H1043" s="153"/>
      <c r="I1043" s="66"/>
      <c r="K1043" s="38"/>
    </row>
    <row r="1044" spans="2:11" hidden="1">
      <c r="B1044" s="61"/>
      <c r="C1044" s="62"/>
      <c r="D1044" s="63"/>
      <c r="F1044" s="64"/>
      <c r="G1044" s="65"/>
      <c r="H1044" s="153"/>
      <c r="I1044" s="66"/>
      <c r="K1044" s="38"/>
    </row>
    <row r="1045" spans="2:11" hidden="1">
      <c r="B1045" s="61"/>
      <c r="C1045" s="62"/>
      <c r="D1045" s="63"/>
      <c r="F1045" s="64"/>
      <c r="G1045" s="65"/>
      <c r="H1045" s="153"/>
      <c r="I1045" s="66"/>
      <c r="K1045" s="38"/>
    </row>
    <row r="1046" spans="2:11" hidden="1">
      <c r="B1046" s="61"/>
      <c r="C1046" s="62"/>
      <c r="D1046" s="63"/>
      <c r="F1046" s="64"/>
      <c r="G1046" s="65"/>
      <c r="H1046" s="153"/>
      <c r="I1046" s="66"/>
      <c r="K1046" s="38"/>
    </row>
    <row r="1047" spans="2:11" hidden="1">
      <c r="B1047" s="61"/>
      <c r="C1047" s="62"/>
      <c r="D1047" s="63"/>
      <c r="F1047" s="64"/>
      <c r="G1047" s="65"/>
      <c r="H1047" s="153"/>
      <c r="I1047" s="66"/>
      <c r="K1047" s="38"/>
    </row>
    <row r="1048" spans="2:11" hidden="1">
      <c r="B1048" s="61"/>
      <c r="C1048" s="62"/>
      <c r="D1048" s="63"/>
      <c r="F1048" s="64"/>
      <c r="G1048" s="65"/>
      <c r="H1048" s="153"/>
      <c r="I1048" s="66"/>
      <c r="K1048" s="38"/>
    </row>
    <row r="1049" spans="2:11" hidden="1">
      <c r="B1049" s="61"/>
      <c r="C1049" s="62"/>
      <c r="D1049" s="63"/>
      <c r="F1049" s="64"/>
      <c r="G1049" s="65"/>
      <c r="H1049" s="153"/>
      <c r="I1049" s="66"/>
      <c r="K1049" s="38"/>
    </row>
    <row r="1050" spans="2:11" hidden="1">
      <c r="B1050" s="61"/>
      <c r="C1050" s="62"/>
      <c r="D1050" s="63"/>
      <c r="F1050" s="64"/>
      <c r="G1050" s="65"/>
      <c r="H1050" s="153"/>
      <c r="I1050" s="66"/>
      <c r="K1050" s="38"/>
    </row>
    <row r="1051" spans="2:11" hidden="1">
      <c r="B1051" s="61"/>
      <c r="C1051" s="62"/>
      <c r="D1051" s="63"/>
      <c r="F1051" s="64"/>
      <c r="G1051" s="65"/>
      <c r="H1051" s="153"/>
      <c r="I1051" s="66"/>
      <c r="K1051" s="38"/>
    </row>
    <row r="1052" spans="2:11" hidden="1">
      <c r="B1052" s="61"/>
      <c r="C1052" s="62"/>
      <c r="D1052" s="63"/>
      <c r="F1052" s="64"/>
      <c r="G1052" s="65"/>
      <c r="H1052" s="153"/>
      <c r="I1052" s="66"/>
      <c r="K1052" s="38"/>
    </row>
    <row r="1053" spans="2:11" hidden="1">
      <c r="B1053" s="61"/>
      <c r="C1053" s="62"/>
      <c r="D1053" s="63"/>
      <c r="F1053" s="64"/>
      <c r="G1053" s="65"/>
      <c r="H1053" s="153"/>
      <c r="I1053" s="66"/>
      <c r="K1053" s="38"/>
    </row>
    <row r="1054" spans="2:11" hidden="1">
      <c r="B1054" s="61"/>
      <c r="C1054" s="62"/>
      <c r="D1054" s="63"/>
      <c r="F1054" s="64"/>
      <c r="G1054" s="65"/>
      <c r="H1054" s="153"/>
      <c r="I1054" s="66"/>
      <c r="K1054" s="38"/>
    </row>
    <row r="1055" spans="2:11" hidden="1">
      <c r="B1055" s="61"/>
      <c r="C1055" s="62"/>
      <c r="D1055" s="63"/>
      <c r="F1055" s="64"/>
      <c r="G1055" s="65"/>
      <c r="H1055" s="153"/>
      <c r="I1055" s="66"/>
      <c r="K1055" s="38"/>
    </row>
    <row r="1056" spans="2:11" hidden="1">
      <c r="B1056" s="61"/>
      <c r="C1056" s="62"/>
      <c r="D1056" s="63"/>
      <c r="F1056" s="64"/>
      <c r="G1056" s="65"/>
      <c r="H1056" s="153"/>
      <c r="I1056" s="66"/>
      <c r="K1056" s="38"/>
    </row>
    <row r="1057" spans="2:11" hidden="1">
      <c r="B1057" s="61"/>
      <c r="C1057" s="62"/>
      <c r="D1057" s="63"/>
      <c r="F1057" s="64"/>
      <c r="G1057" s="65"/>
      <c r="H1057" s="153"/>
      <c r="I1057" s="66"/>
      <c r="K1057" s="38"/>
    </row>
    <row r="1058" spans="2:11" hidden="1">
      <c r="B1058" s="61"/>
      <c r="C1058" s="62"/>
      <c r="D1058" s="63"/>
      <c r="F1058" s="64"/>
      <c r="G1058" s="65"/>
      <c r="H1058" s="153"/>
      <c r="I1058" s="66"/>
      <c r="K1058" s="38"/>
    </row>
    <row r="1059" spans="2:11" hidden="1">
      <c r="B1059" s="61"/>
      <c r="C1059" s="62"/>
      <c r="D1059" s="63"/>
      <c r="F1059" s="64"/>
      <c r="G1059" s="65"/>
      <c r="H1059" s="153"/>
      <c r="I1059" s="66"/>
      <c r="K1059" s="38"/>
    </row>
    <row r="1060" spans="2:11" hidden="1">
      <c r="B1060" s="61"/>
      <c r="C1060" s="62"/>
      <c r="D1060" s="63"/>
      <c r="F1060" s="64"/>
      <c r="G1060" s="65"/>
      <c r="H1060" s="153"/>
      <c r="I1060" s="66"/>
      <c r="K1060" s="38"/>
    </row>
    <row r="1061" spans="2:11" hidden="1">
      <c r="B1061" s="61"/>
      <c r="C1061" s="62"/>
      <c r="D1061" s="63"/>
      <c r="F1061" s="64"/>
      <c r="G1061" s="65"/>
      <c r="H1061" s="153"/>
      <c r="I1061" s="66"/>
      <c r="K1061" s="38"/>
    </row>
    <row r="1062" spans="2:11" hidden="1">
      <c r="B1062" s="61"/>
      <c r="C1062" s="62"/>
      <c r="D1062" s="63"/>
      <c r="F1062" s="64"/>
      <c r="G1062" s="65"/>
      <c r="H1062" s="153"/>
      <c r="I1062" s="66"/>
      <c r="K1062" s="38"/>
    </row>
    <row r="1063" spans="2:11" hidden="1">
      <c r="B1063" s="61"/>
      <c r="C1063" s="62"/>
      <c r="D1063" s="63"/>
      <c r="F1063" s="64"/>
      <c r="G1063" s="65"/>
      <c r="H1063" s="153"/>
      <c r="I1063" s="66"/>
      <c r="K1063" s="38"/>
    </row>
    <row r="1064" spans="2:11" hidden="1">
      <c r="B1064" s="61"/>
      <c r="C1064" s="62"/>
      <c r="D1064" s="63"/>
      <c r="F1064" s="64"/>
      <c r="G1064" s="65"/>
      <c r="H1064" s="153"/>
      <c r="I1064" s="66"/>
      <c r="K1064" s="38"/>
    </row>
    <row r="1065" spans="2:11" hidden="1">
      <c r="B1065" s="61"/>
      <c r="C1065" s="62"/>
      <c r="D1065" s="63"/>
      <c r="F1065" s="64"/>
      <c r="G1065" s="65"/>
      <c r="H1065" s="153"/>
      <c r="I1065" s="66"/>
      <c r="K1065" s="38"/>
    </row>
    <row r="1066" spans="2:11" hidden="1">
      <c r="B1066" s="61"/>
      <c r="C1066" s="62"/>
      <c r="D1066" s="63"/>
      <c r="F1066" s="64"/>
      <c r="G1066" s="65"/>
      <c r="H1066" s="153"/>
      <c r="I1066" s="66"/>
      <c r="K1066" s="38"/>
    </row>
    <row r="1067" spans="2:11" hidden="1">
      <c r="B1067" s="61"/>
      <c r="C1067" s="62"/>
      <c r="D1067" s="63"/>
      <c r="F1067" s="64"/>
      <c r="G1067" s="65"/>
      <c r="H1067" s="153"/>
      <c r="I1067" s="66"/>
      <c r="K1067" s="38"/>
    </row>
    <row r="1068" spans="2:11" hidden="1">
      <c r="B1068" s="61"/>
      <c r="C1068" s="62"/>
      <c r="D1068" s="63"/>
      <c r="F1068" s="64"/>
      <c r="G1068" s="65"/>
      <c r="H1068" s="153"/>
      <c r="I1068" s="66"/>
      <c r="K1068" s="38"/>
    </row>
    <row r="1069" spans="2:11" hidden="1">
      <c r="B1069" s="61"/>
      <c r="C1069" s="62"/>
      <c r="D1069" s="63"/>
      <c r="F1069" s="64"/>
      <c r="G1069" s="65"/>
      <c r="H1069" s="153"/>
      <c r="I1069" s="66"/>
      <c r="K1069" s="38"/>
    </row>
    <row r="1070" spans="2:11" hidden="1">
      <c r="B1070" s="61"/>
      <c r="C1070" s="62"/>
      <c r="D1070" s="63"/>
      <c r="F1070" s="64"/>
      <c r="G1070" s="65"/>
      <c r="H1070" s="153"/>
      <c r="I1070" s="66"/>
      <c r="K1070" s="38"/>
    </row>
    <row r="1071" spans="2:11" hidden="1">
      <c r="B1071" s="61"/>
      <c r="C1071" s="62"/>
      <c r="D1071" s="63"/>
      <c r="F1071" s="64"/>
      <c r="G1071" s="65"/>
      <c r="H1071" s="153"/>
      <c r="I1071" s="66"/>
      <c r="K1071" s="38"/>
    </row>
    <row r="1072" spans="2:11" hidden="1">
      <c r="B1072" s="61"/>
      <c r="C1072" s="62"/>
      <c r="D1072" s="63"/>
      <c r="F1072" s="64"/>
      <c r="G1072" s="65"/>
      <c r="H1072" s="153"/>
      <c r="I1072" s="66"/>
      <c r="K1072" s="38"/>
    </row>
    <row r="1073" spans="2:11" hidden="1">
      <c r="B1073" s="61"/>
      <c r="C1073" s="62"/>
      <c r="D1073" s="63"/>
      <c r="F1073" s="64"/>
      <c r="G1073" s="65"/>
      <c r="H1073" s="153"/>
      <c r="I1073" s="66"/>
      <c r="K1073" s="38"/>
    </row>
    <row r="1074" spans="2:11" hidden="1">
      <c r="B1074" s="61"/>
      <c r="C1074" s="62"/>
      <c r="D1074" s="63"/>
      <c r="F1074" s="64"/>
      <c r="G1074" s="65"/>
      <c r="H1074" s="153"/>
      <c r="I1074" s="66"/>
      <c r="K1074" s="38"/>
    </row>
    <row r="1075" spans="2:11" hidden="1">
      <c r="B1075" s="61"/>
      <c r="C1075" s="62"/>
      <c r="D1075" s="63"/>
      <c r="F1075" s="64"/>
      <c r="G1075" s="65"/>
      <c r="H1075" s="153"/>
      <c r="I1075" s="66"/>
      <c r="K1075" s="38"/>
    </row>
    <row r="1076" spans="2:11" hidden="1">
      <c r="B1076" s="61"/>
      <c r="C1076" s="62"/>
      <c r="D1076" s="63"/>
      <c r="F1076" s="64"/>
      <c r="G1076" s="65"/>
      <c r="H1076" s="153"/>
      <c r="I1076" s="66"/>
      <c r="K1076" s="38"/>
    </row>
    <row r="1077" spans="2:11" hidden="1">
      <c r="B1077" s="61"/>
      <c r="C1077" s="62"/>
      <c r="D1077" s="63"/>
      <c r="F1077" s="64"/>
      <c r="G1077" s="65"/>
      <c r="H1077" s="153"/>
      <c r="I1077" s="66"/>
      <c r="K1077" s="38"/>
    </row>
    <row r="1078" spans="2:11" hidden="1">
      <c r="B1078" s="61"/>
      <c r="C1078" s="62"/>
      <c r="D1078" s="63"/>
      <c r="F1078" s="64"/>
      <c r="G1078" s="65"/>
      <c r="H1078" s="153"/>
      <c r="I1078" s="66"/>
      <c r="K1078" s="38"/>
    </row>
    <row r="1079" spans="2:11" hidden="1">
      <c r="B1079" s="61"/>
      <c r="C1079" s="62"/>
      <c r="D1079" s="63"/>
      <c r="F1079" s="64"/>
      <c r="G1079" s="65"/>
      <c r="H1079" s="153"/>
      <c r="I1079" s="66"/>
      <c r="K1079" s="38"/>
    </row>
    <row r="1080" spans="2:11" hidden="1">
      <c r="B1080" s="61"/>
      <c r="C1080" s="62"/>
      <c r="D1080" s="63"/>
      <c r="F1080" s="64"/>
      <c r="G1080" s="65"/>
      <c r="H1080" s="153"/>
      <c r="I1080" s="66"/>
      <c r="K1080" s="38"/>
    </row>
    <row r="1081" spans="2:11" hidden="1">
      <c r="B1081" s="61"/>
      <c r="C1081" s="62"/>
      <c r="D1081" s="63"/>
      <c r="F1081" s="64"/>
      <c r="G1081" s="65"/>
      <c r="H1081" s="153"/>
      <c r="I1081" s="66"/>
      <c r="K1081" s="38"/>
    </row>
    <row r="1082" spans="2:11" hidden="1">
      <c r="B1082" s="61"/>
      <c r="C1082" s="62"/>
      <c r="D1082" s="63"/>
      <c r="F1082" s="64"/>
      <c r="G1082" s="65"/>
      <c r="H1082" s="153"/>
      <c r="I1082" s="66"/>
      <c r="K1082" s="38"/>
    </row>
    <row r="1083" spans="2:11" hidden="1">
      <c r="B1083" s="61"/>
      <c r="C1083" s="62"/>
      <c r="D1083" s="63"/>
      <c r="F1083" s="64"/>
      <c r="G1083" s="65"/>
      <c r="H1083" s="153"/>
      <c r="I1083" s="66"/>
      <c r="K1083" s="38"/>
    </row>
    <row r="1084" spans="2:11" hidden="1">
      <c r="B1084" s="61"/>
      <c r="C1084" s="62"/>
      <c r="D1084" s="63"/>
      <c r="F1084" s="64"/>
      <c r="G1084" s="65"/>
      <c r="H1084" s="153"/>
      <c r="I1084" s="66"/>
      <c r="K1084" s="38"/>
    </row>
    <row r="1085" spans="2:11" hidden="1">
      <c r="B1085" s="61"/>
      <c r="C1085" s="62"/>
      <c r="D1085" s="63"/>
      <c r="F1085" s="64"/>
      <c r="G1085" s="65"/>
      <c r="H1085" s="153"/>
      <c r="I1085" s="66"/>
      <c r="K1085" s="38"/>
    </row>
    <row r="1086" spans="2:11" hidden="1">
      <c r="B1086" s="61"/>
      <c r="C1086" s="62"/>
      <c r="D1086" s="63"/>
      <c r="F1086" s="64"/>
      <c r="G1086" s="65"/>
      <c r="H1086" s="153"/>
      <c r="I1086" s="66"/>
      <c r="K1086" s="38"/>
    </row>
    <row r="1087" spans="2:11" hidden="1">
      <c r="B1087" s="61"/>
      <c r="C1087" s="62"/>
      <c r="D1087" s="63"/>
      <c r="F1087" s="64"/>
      <c r="G1087" s="65"/>
      <c r="H1087" s="153"/>
      <c r="I1087" s="66"/>
      <c r="K1087" s="38"/>
    </row>
    <row r="1088" spans="2:11" hidden="1">
      <c r="B1088" s="61"/>
      <c r="C1088" s="62"/>
      <c r="D1088" s="63"/>
      <c r="F1088" s="64"/>
      <c r="G1088" s="65"/>
      <c r="H1088" s="153"/>
      <c r="I1088" s="66"/>
      <c r="K1088" s="38"/>
    </row>
    <row r="1089" spans="2:11" hidden="1">
      <c r="B1089" s="61"/>
      <c r="C1089" s="62"/>
      <c r="D1089" s="63"/>
      <c r="F1089" s="64"/>
      <c r="G1089" s="65"/>
      <c r="H1089" s="153"/>
      <c r="I1089" s="66"/>
      <c r="K1089" s="38"/>
    </row>
    <row r="1090" spans="2:11" hidden="1">
      <c r="B1090" s="61"/>
      <c r="C1090" s="62"/>
      <c r="D1090" s="63"/>
      <c r="F1090" s="64"/>
      <c r="G1090" s="65"/>
      <c r="H1090" s="153"/>
      <c r="I1090" s="66"/>
      <c r="K1090" s="38"/>
    </row>
    <row r="1091" spans="2:11" hidden="1">
      <c r="B1091" s="61"/>
      <c r="C1091" s="62"/>
      <c r="D1091" s="63"/>
      <c r="F1091" s="64"/>
      <c r="G1091" s="65"/>
      <c r="H1091" s="153"/>
      <c r="I1091" s="66"/>
      <c r="K1091" s="38"/>
    </row>
    <row r="1092" spans="2:11" hidden="1">
      <c r="B1092" s="61"/>
      <c r="C1092" s="62"/>
      <c r="D1092" s="63"/>
      <c r="F1092" s="64"/>
      <c r="G1092" s="65"/>
      <c r="H1092" s="153"/>
      <c r="I1092" s="66"/>
      <c r="K1092" s="38"/>
    </row>
    <row r="1093" spans="2:11" hidden="1">
      <c r="B1093" s="61"/>
      <c r="C1093" s="62"/>
      <c r="D1093" s="63"/>
      <c r="F1093" s="64"/>
      <c r="G1093" s="65"/>
      <c r="H1093" s="153"/>
      <c r="I1093" s="66"/>
      <c r="K1093" s="38"/>
    </row>
    <row r="1094" spans="2:11" hidden="1">
      <c r="B1094" s="61"/>
      <c r="C1094" s="62"/>
      <c r="D1094" s="63"/>
      <c r="F1094" s="64"/>
      <c r="G1094" s="65"/>
      <c r="H1094" s="153"/>
      <c r="I1094" s="66"/>
      <c r="K1094" s="38"/>
    </row>
    <row r="1095" spans="2:11" hidden="1">
      <c r="B1095" s="61"/>
      <c r="C1095" s="62"/>
      <c r="D1095" s="63"/>
      <c r="F1095" s="64"/>
      <c r="G1095" s="65"/>
      <c r="H1095" s="153"/>
      <c r="I1095" s="66"/>
      <c r="K1095" s="38"/>
    </row>
    <row r="1096" spans="2:11" hidden="1">
      <c r="B1096" s="61"/>
      <c r="C1096" s="62"/>
      <c r="D1096" s="63"/>
      <c r="F1096" s="64"/>
      <c r="G1096" s="65"/>
      <c r="H1096" s="153"/>
      <c r="I1096" s="66"/>
      <c r="K1096" s="38"/>
    </row>
    <row r="1097" spans="2:11" hidden="1">
      <c r="B1097" s="61"/>
      <c r="C1097" s="62"/>
      <c r="D1097" s="63"/>
      <c r="F1097" s="64"/>
      <c r="G1097" s="65"/>
      <c r="H1097" s="153"/>
      <c r="I1097" s="66"/>
      <c r="K1097" s="38"/>
    </row>
    <row r="1098" spans="2:11" hidden="1">
      <c r="B1098" s="61"/>
      <c r="C1098" s="62"/>
      <c r="D1098" s="63"/>
      <c r="F1098" s="64"/>
      <c r="G1098" s="65"/>
      <c r="H1098" s="153"/>
      <c r="I1098" s="66"/>
      <c r="K1098" s="38"/>
    </row>
    <row r="1099" spans="2:11" hidden="1">
      <c r="B1099" s="61"/>
      <c r="C1099" s="62"/>
      <c r="D1099" s="63"/>
      <c r="F1099" s="64"/>
      <c r="G1099" s="65"/>
      <c r="H1099" s="153"/>
      <c r="I1099" s="66"/>
      <c r="K1099" s="38"/>
    </row>
    <row r="1100" spans="2:11" hidden="1">
      <c r="B1100" s="61"/>
      <c r="C1100" s="62"/>
      <c r="D1100" s="63"/>
      <c r="F1100" s="64"/>
      <c r="G1100" s="65"/>
      <c r="H1100" s="153"/>
      <c r="I1100" s="66"/>
      <c r="K1100" s="38"/>
    </row>
    <row r="1101" spans="2:11" hidden="1">
      <c r="B1101" s="61"/>
      <c r="C1101" s="62"/>
      <c r="D1101" s="63"/>
      <c r="F1101" s="64"/>
      <c r="G1101" s="65"/>
      <c r="H1101" s="153"/>
      <c r="I1101" s="66"/>
      <c r="K1101" s="38"/>
    </row>
    <row r="1102" spans="2:11" hidden="1">
      <c r="B1102" s="61"/>
      <c r="C1102" s="62"/>
      <c r="D1102" s="63"/>
      <c r="F1102" s="64"/>
      <c r="G1102" s="65"/>
      <c r="H1102" s="153"/>
      <c r="I1102" s="66"/>
      <c r="K1102" s="38"/>
    </row>
    <row r="1103" spans="2:11" hidden="1">
      <c r="B1103" s="61"/>
      <c r="C1103" s="62"/>
      <c r="D1103" s="63"/>
      <c r="F1103" s="64"/>
      <c r="G1103" s="65"/>
      <c r="H1103" s="153"/>
      <c r="I1103" s="66"/>
      <c r="K1103" s="38"/>
    </row>
    <row r="1104" spans="2:11" hidden="1">
      <c r="B1104" s="61"/>
      <c r="C1104" s="62"/>
      <c r="D1104" s="63"/>
      <c r="F1104" s="64"/>
      <c r="G1104" s="65"/>
      <c r="H1104" s="153"/>
      <c r="I1104" s="66"/>
      <c r="K1104" s="38"/>
    </row>
    <row r="1105" spans="2:11" hidden="1">
      <c r="B1105" s="61"/>
      <c r="C1105" s="62"/>
      <c r="D1105" s="63"/>
      <c r="F1105" s="64"/>
      <c r="G1105" s="65"/>
      <c r="H1105" s="153"/>
      <c r="I1105" s="66"/>
      <c r="K1105" s="38"/>
    </row>
    <row r="1106" spans="2:11" hidden="1">
      <c r="B1106" s="61"/>
      <c r="C1106" s="62"/>
      <c r="D1106" s="63"/>
      <c r="F1106" s="64"/>
      <c r="G1106" s="65"/>
      <c r="H1106" s="153"/>
      <c r="I1106" s="66"/>
      <c r="K1106" s="38"/>
    </row>
    <row r="1107" spans="2:11" hidden="1">
      <c r="B1107" s="61"/>
      <c r="C1107" s="62"/>
      <c r="D1107" s="63"/>
      <c r="F1107" s="64"/>
      <c r="G1107" s="65"/>
      <c r="H1107" s="153"/>
      <c r="I1107" s="66"/>
      <c r="K1107" s="38"/>
    </row>
    <row r="1108" spans="2:11" hidden="1">
      <c r="B1108" s="61"/>
      <c r="C1108" s="62"/>
      <c r="D1108" s="63"/>
      <c r="F1108" s="64"/>
      <c r="G1108" s="65"/>
      <c r="H1108" s="153"/>
      <c r="I1108" s="66"/>
      <c r="K1108" s="38"/>
    </row>
    <row r="1109" spans="2:11" hidden="1">
      <c r="B1109" s="61"/>
      <c r="C1109" s="62"/>
      <c r="D1109" s="63"/>
      <c r="F1109" s="64"/>
      <c r="G1109" s="65"/>
      <c r="H1109" s="153"/>
      <c r="I1109" s="66"/>
      <c r="K1109" s="38"/>
    </row>
    <row r="1110" spans="2:11" hidden="1">
      <c r="B1110" s="61"/>
      <c r="C1110" s="62"/>
      <c r="D1110" s="63"/>
      <c r="F1110" s="64"/>
      <c r="G1110" s="65"/>
      <c r="H1110" s="153"/>
      <c r="I1110" s="66"/>
      <c r="K1110" s="38"/>
    </row>
    <row r="1111" spans="2:11" hidden="1">
      <c r="B1111" s="61"/>
      <c r="C1111" s="62"/>
      <c r="D1111" s="63"/>
      <c r="F1111" s="64"/>
      <c r="G1111" s="65"/>
      <c r="H1111" s="153"/>
      <c r="I1111" s="66"/>
      <c r="K1111" s="38"/>
    </row>
    <row r="1112" spans="2:11" hidden="1">
      <c r="B1112" s="61"/>
      <c r="C1112" s="62"/>
      <c r="D1112" s="63"/>
      <c r="F1112" s="64"/>
      <c r="G1112" s="65"/>
      <c r="H1112" s="153"/>
      <c r="I1112" s="66"/>
      <c r="K1112" s="38"/>
    </row>
    <row r="1113" spans="2:11" hidden="1">
      <c r="B1113" s="61"/>
      <c r="C1113" s="62"/>
      <c r="D1113" s="63"/>
      <c r="F1113" s="64"/>
      <c r="G1113" s="65"/>
      <c r="H1113" s="153"/>
      <c r="I1113" s="66"/>
      <c r="K1113" s="38"/>
    </row>
    <row r="1114" spans="2:11" hidden="1">
      <c r="B1114" s="61"/>
      <c r="C1114" s="62"/>
      <c r="D1114" s="63"/>
      <c r="F1114" s="64"/>
      <c r="G1114" s="65"/>
      <c r="H1114" s="153"/>
      <c r="I1114" s="66"/>
      <c r="K1114" s="38"/>
    </row>
    <row r="1115" spans="2:11" hidden="1">
      <c r="B1115" s="61"/>
      <c r="C1115" s="62"/>
      <c r="D1115" s="63"/>
      <c r="F1115" s="64"/>
      <c r="G1115" s="65"/>
      <c r="H1115" s="153"/>
      <c r="I1115" s="66"/>
      <c r="K1115" s="38"/>
    </row>
    <row r="1116" spans="2:11" hidden="1">
      <c r="B1116" s="61"/>
      <c r="C1116" s="62"/>
      <c r="D1116" s="63"/>
      <c r="F1116" s="64"/>
      <c r="G1116" s="65"/>
      <c r="H1116" s="153"/>
      <c r="I1116" s="66"/>
      <c r="K1116" s="38"/>
    </row>
    <row r="1117" spans="2:11" hidden="1">
      <c r="B1117" s="61"/>
      <c r="C1117" s="62"/>
      <c r="D1117" s="63"/>
      <c r="F1117" s="64"/>
      <c r="G1117" s="65"/>
      <c r="H1117" s="153"/>
      <c r="I1117" s="66"/>
      <c r="K1117" s="38"/>
    </row>
    <row r="1118" spans="2:11" hidden="1">
      <c r="B1118" s="61"/>
      <c r="C1118" s="62"/>
      <c r="D1118" s="63"/>
      <c r="F1118" s="64"/>
      <c r="G1118" s="65"/>
      <c r="H1118" s="153"/>
      <c r="I1118" s="66"/>
      <c r="K1118" s="38"/>
    </row>
    <row r="1119" spans="2:11" hidden="1">
      <c r="B1119" s="61"/>
      <c r="C1119" s="62"/>
      <c r="D1119" s="63"/>
      <c r="F1119" s="64"/>
      <c r="G1119" s="65"/>
      <c r="H1119" s="153"/>
      <c r="I1119" s="66"/>
      <c r="K1119" s="38"/>
    </row>
    <row r="1120" spans="2:11" hidden="1">
      <c r="B1120" s="61"/>
      <c r="C1120" s="62"/>
      <c r="D1120" s="63"/>
      <c r="F1120" s="64"/>
      <c r="G1120" s="65"/>
      <c r="H1120" s="153"/>
      <c r="I1120" s="66"/>
      <c r="K1120" s="38"/>
    </row>
    <row r="1121" spans="2:11" hidden="1">
      <c r="B1121" s="61"/>
      <c r="C1121" s="62"/>
      <c r="D1121" s="63"/>
      <c r="F1121" s="64"/>
      <c r="G1121" s="65"/>
      <c r="H1121" s="153"/>
      <c r="I1121" s="66"/>
      <c r="K1121" s="38"/>
    </row>
    <row r="1122" spans="2:11" hidden="1">
      <c r="B1122" s="61"/>
      <c r="C1122" s="62"/>
      <c r="D1122" s="63"/>
      <c r="F1122" s="64"/>
      <c r="G1122" s="65"/>
      <c r="H1122" s="153"/>
      <c r="I1122" s="66"/>
      <c r="K1122" s="38"/>
    </row>
    <row r="1123" spans="2:11" hidden="1">
      <c r="B1123" s="61"/>
      <c r="C1123" s="62"/>
      <c r="D1123" s="63"/>
      <c r="F1123" s="64"/>
      <c r="G1123" s="65"/>
      <c r="H1123" s="153"/>
      <c r="I1123" s="66"/>
      <c r="K1123" s="38"/>
    </row>
    <row r="1124" spans="2:11" hidden="1">
      <c r="B1124" s="61"/>
      <c r="C1124" s="62"/>
      <c r="D1124" s="63"/>
      <c r="F1124" s="64"/>
      <c r="G1124" s="65"/>
      <c r="H1124" s="153"/>
      <c r="I1124" s="66"/>
      <c r="K1124" s="38"/>
    </row>
    <row r="1125" spans="2:11" hidden="1">
      <c r="B1125" s="61"/>
      <c r="C1125" s="62"/>
      <c r="D1125" s="63"/>
      <c r="F1125" s="64"/>
      <c r="G1125" s="65"/>
      <c r="H1125" s="153"/>
      <c r="I1125" s="66"/>
      <c r="K1125" s="38"/>
    </row>
    <row r="1126" spans="2:11" hidden="1">
      <c r="B1126" s="61"/>
      <c r="C1126" s="62"/>
      <c r="D1126" s="63"/>
      <c r="F1126" s="64"/>
      <c r="G1126" s="65"/>
      <c r="H1126" s="153"/>
      <c r="I1126" s="66"/>
      <c r="K1126" s="38"/>
    </row>
    <row r="1127" spans="2:11" hidden="1">
      <c r="B1127" s="61"/>
      <c r="C1127" s="62"/>
      <c r="D1127" s="63"/>
      <c r="F1127" s="64"/>
      <c r="G1127" s="65"/>
      <c r="H1127" s="153"/>
      <c r="I1127" s="66"/>
      <c r="K1127" s="38"/>
    </row>
    <row r="1128" spans="2:11" hidden="1">
      <c r="B1128" s="61"/>
      <c r="C1128" s="62"/>
      <c r="D1128" s="63"/>
      <c r="F1128" s="64"/>
      <c r="G1128" s="65"/>
      <c r="H1128" s="153"/>
      <c r="I1128" s="66"/>
      <c r="K1128" s="38"/>
    </row>
    <row r="1129" spans="2:11" hidden="1">
      <c r="B1129" s="61"/>
      <c r="C1129" s="62"/>
      <c r="D1129" s="63"/>
      <c r="F1129" s="64"/>
      <c r="G1129" s="65"/>
      <c r="H1129" s="153"/>
      <c r="I1129" s="66"/>
      <c r="K1129" s="38"/>
    </row>
    <row r="1130" spans="2:11" hidden="1">
      <c r="B1130" s="61"/>
      <c r="C1130" s="62"/>
      <c r="D1130" s="63"/>
      <c r="F1130" s="64"/>
      <c r="G1130" s="65"/>
      <c r="H1130" s="153"/>
      <c r="I1130" s="66"/>
      <c r="K1130" s="38"/>
    </row>
    <row r="1131" spans="2:11" hidden="1">
      <c r="B1131" s="61"/>
      <c r="C1131" s="62"/>
      <c r="D1131" s="63"/>
      <c r="F1131" s="64"/>
      <c r="G1131" s="65"/>
      <c r="H1131" s="153"/>
      <c r="I1131" s="66"/>
      <c r="K1131" s="38"/>
    </row>
    <row r="1132" spans="2:11" hidden="1">
      <c r="B1132" s="61"/>
      <c r="C1132" s="62"/>
      <c r="D1132" s="63"/>
      <c r="F1132" s="64"/>
      <c r="G1132" s="65"/>
      <c r="H1132" s="153"/>
      <c r="I1132" s="66"/>
      <c r="K1132" s="38"/>
    </row>
    <row r="1133" spans="2:11" hidden="1">
      <c r="B1133" s="61"/>
      <c r="C1133" s="62"/>
      <c r="D1133" s="63"/>
      <c r="F1133" s="64"/>
      <c r="G1133" s="65"/>
      <c r="H1133" s="153"/>
      <c r="I1133" s="66"/>
      <c r="K1133" s="38"/>
    </row>
    <row r="1134" spans="2:11" hidden="1">
      <c r="B1134" s="61"/>
      <c r="C1134" s="62"/>
      <c r="D1134" s="63"/>
      <c r="F1134" s="64"/>
      <c r="G1134" s="65"/>
      <c r="H1134" s="153"/>
      <c r="I1134" s="66"/>
      <c r="K1134" s="38"/>
    </row>
    <row r="1135" spans="2:11" hidden="1">
      <c r="B1135" s="61"/>
      <c r="C1135" s="62"/>
      <c r="D1135" s="63"/>
      <c r="F1135" s="64"/>
      <c r="G1135" s="65"/>
      <c r="H1135" s="153"/>
      <c r="I1135" s="66"/>
      <c r="K1135" s="38"/>
    </row>
    <row r="1136" spans="2:11" hidden="1">
      <c r="B1136" s="61"/>
      <c r="C1136" s="62"/>
      <c r="D1136" s="63"/>
      <c r="F1136" s="64"/>
      <c r="G1136" s="65"/>
      <c r="H1136" s="153"/>
      <c r="I1136" s="66"/>
      <c r="K1136" s="38"/>
    </row>
    <row r="1137" spans="2:11" hidden="1">
      <c r="B1137" s="61"/>
      <c r="C1137" s="62"/>
      <c r="D1137" s="63"/>
      <c r="F1137" s="64"/>
      <c r="G1137" s="65"/>
      <c r="H1137" s="153"/>
      <c r="I1137" s="66"/>
      <c r="K1137" s="38"/>
    </row>
    <row r="1138" spans="2:11" hidden="1">
      <c r="B1138" s="61"/>
      <c r="C1138" s="62"/>
      <c r="D1138" s="63"/>
      <c r="F1138" s="64"/>
      <c r="G1138" s="65"/>
      <c r="H1138" s="153"/>
      <c r="I1138" s="66"/>
      <c r="K1138" s="38"/>
    </row>
    <row r="1139" spans="2:11" hidden="1">
      <c r="B1139" s="61"/>
      <c r="C1139" s="62"/>
      <c r="D1139" s="63"/>
      <c r="F1139" s="64"/>
      <c r="G1139" s="65"/>
      <c r="H1139" s="153"/>
      <c r="I1139" s="66"/>
      <c r="K1139" s="38"/>
    </row>
    <row r="1140" spans="2:11" hidden="1">
      <c r="B1140" s="61"/>
      <c r="C1140" s="62"/>
      <c r="D1140" s="63"/>
      <c r="F1140" s="64"/>
      <c r="G1140" s="65"/>
      <c r="H1140" s="153"/>
      <c r="I1140" s="66"/>
      <c r="K1140" s="38"/>
    </row>
    <row r="1141" spans="2:11" hidden="1">
      <c r="B1141" s="61"/>
      <c r="C1141" s="62"/>
      <c r="D1141" s="63"/>
      <c r="F1141" s="64"/>
      <c r="G1141" s="65"/>
      <c r="H1141" s="153"/>
      <c r="I1141" s="66"/>
      <c r="K1141" s="38"/>
    </row>
    <row r="1142" spans="2:11" hidden="1">
      <c r="B1142" s="61"/>
      <c r="C1142" s="62"/>
      <c r="D1142" s="63"/>
      <c r="F1142" s="64"/>
      <c r="G1142" s="65"/>
      <c r="H1142" s="153"/>
      <c r="I1142" s="66"/>
      <c r="K1142" s="38"/>
    </row>
    <row r="1143" spans="2:11" hidden="1">
      <c r="B1143" s="61"/>
      <c r="C1143" s="62"/>
      <c r="D1143" s="63"/>
      <c r="F1143" s="64"/>
      <c r="G1143" s="65"/>
      <c r="H1143" s="153"/>
      <c r="I1143" s="66"/>
      <c r="K1143" s="38"/>
    </row>
    <row r="1144" spans="2:11" hidden="1">
      <c r="B1144" s="61"/>
      <c r="C1144" s="62"/>
      <c r="D1144" s="63"/>
      <c r="F1144" s="64"/>
      <c r="G1144" s="65"/>
      <c r="H1144" s="153"/>
      <c r="I1144" s="66"/>
      <c r="K1144" s="38"/>
    </row>
    <row r="1145" spans="2:11" hidden="1">
      <c r="B1145" s="61"/>
      <c r="C1145" s="62"/>
      <c r="D1145" s="63"/>
      <c r="F1145" s="64"/>
      <c r="G1145" s="65"/>
      <c r="H1145" s="153"/>
      <c r="I1145" s="66"/>
      <c r="K1145" s="38"/>
    </row>
    <row r="1146" spans="2:11" hidden="1">
      <c r="B1146" s="61"/>
      <c r="C1146" s="62"/>
      <c r="D1146" s="63"/>
      <c r="F1146" s="64"/>
      <c r="G1146" s="65"/>
      <c r="H1146" s="153"/>
      <c r="I1146" s="66"/>
      <c r="K1146" s="38"/>
    </row>
    <row r="1147" spans="2:11" hidden="1">
      <c r="B1147" s="61"/>
      <c r="C1147" s="62"/>
      <c r="D1147" s="63"/>
      <c r="F1147" s="64"/>
      <c r="G1147" s="65"/>
      <c r="H1147" s="153"/>
      <c r="I1147" s="66"/>
      <c r="K1147" s="38"/>
    </row>
    <row r="1148" spans="2:11" hidden="1">
      <c r="B1148" s="61"/>
      <c r="C1148" s="62"/>
      <c r="D1148" s="63"/>
      <c r="F1148" s="64"/>
      <c r="G1148" s="65"/>
      <c r="H1148" s="153"/>
      <c r="I1148" s="66"/>
      <c r="K1148" s="38"/>
    </row>
    <row r="1149" spans="2:11" hidden="1">
      <c r="B1149" s="61"/>
      <c r="C1149" s="62"/>
      <c r="D1149" s="63"/>
      <c r="F1149" s="64"/>
      <c r="G1149" s="65"/>
      <c r="H1149" s="153"/>
      <c r="I1149" s="66"/>
      <c r="K1149" s="38"/>
    </row>
    <row r="1150" spans="2:11" hidden="1">
      <c r="B1150" s="61"/>
      <c r="C1150" s="62"/>
      <c r="D1150" s="63"/>
      <c r="F1150" s="64"/>
      <c r="G1150" s="65"/>
      <c r="H1150" s="153"/>
      <c r="I1150" s="66"/>
      <c r="K1150" s="38"/>
    </row>
    <row r="1151" spans="2:11" hidden="1">
      <c r="B1151" s="61"/>
      <c r="C1151" s="62"/>
      <c r="D1151" s="63"/>
      <c r="F1151" s="64"/>
      <c r="G1151" s="65"/>
      <c r="H1151" s="153"/>
      <c r="I1151" s="66"/>
      <c r="K1151" s="38"/>
    </row>
    <row r="1152" spans="2:11" hidden="1">
      <c r="B1152" s="61"/>
      <c r="C1152" s="62"/>
      <c r="D1152" s="63"/>
      <c r="F1152" s="64"/>
      <c r="G1152" s="65"/>
      <c r="H1152" s="153"/>
      <c r="I1152" s="66"/>
      <c r="K1152" s="38"/>
    </row>
    <row r="1153" spans="2:11" hidden="1">
      <c r="B1153" s="61"/>
      <c r="C1153" s="62"/>
      <c r="D1153" s="63"/>
      <c r="F1153" s="64"/>
      <c r="G1153" s="65"/>
      <c r="H1153" s="153"/>
      <c r="I1153" s="66"/>
      <c r="K1153" s="38"/>
    </row>
    <row r="1154" spans="2:11" hidden="1">
      <c r="B1154" s="61"/>
      <c r="C1154" s="62"/>
      <c r="D1154" s="63"/>
      <c r="F1154" s="64"/>
      <c r="G1154" s="65"/>
      <c r="H1154" s="153"/>
      <c r="I1154" s="66"/>
      <c r="K1154" s="38"/>
    </row>
    <row r="1155" spans="2:11" hidden="1">
      <c r="B1155" s="61"/>
      <c r="C1155" s="62"/>
      <c r="D1155" s="63"/>
      <c r="F1155" s="64"/>
      <c r="G1155" s="65"/>
      <c r="H1155" s="153"/>
      <c r="I1155" s="66"/>
      <c r="K1155" s="38"/>
    </row>
    <row r="1156" spans="2:11" hidden="1">
      <c r="B1156" s="61"/>
      <c r="C1156" s="62"/>
      <c r="D1156" s="63"/>
      <c r="F1156" s="64"/>
      <c r="G1156" s="65"/>
      <c r="H1156" s="153"/>
      <c r="I1156" s="66"/>
      <c r="K1156" s="38"/>
    </row>
    <row r="1157" spans="2:11" hidden="1">
      <c r="B1157" s="61"/>
      <c r="C1157" s="62"/>
      <c r="D1157" s="63"/>
      <c r="F1157" s="64"/>
      <c r="G1157" s="65"/>
      <c r="H1157" s="153"/>
      <c r="I1157" s="66"/>
      <c r="K1157" s="38"/>
    </row>
    <row r="1158" spans="2:11" hidden="1">
      <c r="B1158" s="61"/>
      <c r="C1158" s="62"/>
      <c r="D1158" s="63"/>
      <c r="F1158" s="64"/>
      <c r="G1158" s="65"/>
      <c r="H1158" s="153"/>
      <c r="I1158" s="66"/>
      <c r="K1158" s="38"/>
    </row>
    <row r="1159" spans="2:11" hidden="1">
      <c r="B1159" s="61"/>
      <c r="C1159" s="62"/>
      <c r="D1159" s="63"/>
      <c r="F1159" s="64"/>
      <c r="G1159" s="65"/>
      <c r="H1159" s="153"/>
      <c r="I1159" s="66"/>
      <c r="K1159" s="38"/>
    </row>
    <row r="1160" spans="2:11" hidden="1">
      <c r="B1160" s="61"/>
      <c r="C1160" s="62"/>
      <c r="D1160" s="63"/>
      <c r="F1160" s="64"/>
      <c r="G1160" s="65"/>
      <c r="H1160" s="153"/>
      <c r="I1160" s="66"/>
      <c r="K1160" s="38"/>
    </row>
    <row r="1161" spans="2:11" hidden="1">
      <c r="B1161" s="61"/>
      <c r="C1161" s="62"/>
      <c r="D1161" s="63"/>
      <c r="F1161" s="64"/>
      <c r="G1161" s="65"/>
      <c r="H1161" s="153"/>
      <c r="I1161" s="66"/>
      <c r="K1161" s="38"/>
    </row>
    <row r="1162" spans="2:11" hidden="1">
      <c r="B1162" s="61"/>
      <c r="C1162" s="62"/>
      <c r="D1162" s="63"/>
      <c r="F1162" s="64"/>
      <c r="G1162" s="65"/>
      <c r="H1162" s="153"/>
      <c r="I1162" s="66"/>
      <c r="K1162" s="38"/>
    </row>
    <row r="1163" spans="2:11" hidden="1">
      <c r="B1163" s="61"/>
      <c r="C1163" s="62"/>
      <c r="D1163" s="63"/>
      <c r="F1163" s="64"/>
      <c r="G1163" s="65"/>
      <c r="H1163" s="153"/>
      <c r="I1163" s="66"/>
      <c r="K1163" s="38"/>
    </row>
    <row r="1164" spans="2:11" hidden="1">
      <c r="B1164" s="61"/>
      <c r="C1164" s="62"/>
      <c r="D1164" s="63"/>
      <c r="F1164" s="64"/>
      <c r="G1164" s="65"/>
      <c r="H1164" s="153"/>
      <c r="I1164" s="66"/>
      <c r="K1164" s="38"/>
    </row>
    <row r="1165" spans="2:11" hidden="1">
      <c r="B1165" s="61"/>
      <c r="C1165" s="62"/>
      <c r="D1165" s="63"/>
      <c r="F1165" s="64"/>
      <c r="G1165" s="65"/>
      <c r="H1165" s="153"/>
      <c r="I1165" s="66"/>
      <c r="K1165" s="38"/>
    </row>
    <row r="1166" spans="2:11" hidden="1">
      <c r="B1166" s="61"/>
      <c r="C1166" s="62"/>
      <c r="D1166" s="63"/>
      <c r="F1166" s="64"/>
      <c r="G1166" s="65"/>
      <c r="H1166" s="153"/>
      <c r="I1166" s="66"/>
      <c r="K1166" s="38"/>
    </row>
    <row r="1167" spans="2:11" hidden="1">
      <c r="B1167" s="61"/>
      <c r="C1167" s="62"/>
      <c r="D1167" s="63"/>
      <c r="F1167" s="64"/>
      <c r="G1167" s="65"/>
      <c r="H1167" s="153"/>
      <c r="I1167" s="66"/>
      <c r="K1167" s="38"/>
    </row>
    <row r="1168" spans="2:11" hidden="1">
      <c r="B1168" s="61"/>
      <c r="C1168" s="62"/>
      <c r="D1168" s="63"/>
      <c r="F1168" s="64"/>
      <c r="G1168" s="65"/>
      <c r="H1168" s="153"/>
      <c r="I1168" s="66"/>
      <c r="K1168" s="38"/>
    </row>
    <row r="1169" spans="2:11" hidden="1">
      <c r="B1169" s="61"/>
      <c r="C1169" s="62"/>
      <c r="D1169" s="63"/>
      <c r="F1169" s="64"/>
      <c r="G1169" s="65"/>
      <c r="H1169" s="153"/>
      <c r="I1169" s="66"/>
      <c r="K1169" s="38"/>
    </row>
    <row r="1170" spans="2:11" hidden="1">
      <c r="B1170" s="61"/>
      <c r="C1170" s="62"/>
      <c r="D1170" s="63"/>
      <c r="F1170" s="64"/>
      <c r="G1170" s="65"/>
      <c r="H1170" s="153"/>
      <c r="I1170" s="66"/>
      <c r="K1170" s="38"/>
    </row>
    <row r="1171" spans="2:11" hidden="1">
      <c r="B1171" s="61"/>
      <c r="C1171" s="62"/>
      <c r="D1171" s="63"/>
      <c r="F1171" s="64"/>
      <c r="G1171" s="65"/>
      <c r="H1171" s="153"/>
      <c r="I1171" s="66"/>
      <c r="K1171" s="38"/>
    </row>
    <row r="1172" spans="2:11" hidden="1">
      <c r="B1172" s="61"/>
      <c r="C1172" s="62"/>
      <c r="D1172" s="63"/>
      <c r="F1172" s="64"/>
      <c r="G1172" s="65"/>
      <c r="H1172" s="153"/>
      <c r="I1172" s="66"/>
      <c r="K1172" s="38"/>
    </row>
    <row r="1173" spans="2:11" hidden="1">
      <c r="B1173" s="61"/>
      <c r="C1173" s="62"/>
      <c r="D1173" s="63"/>
      <c r="F1173" s="64"/>
      <c r="G1173" s="65"/>
      <c r="H1173" s="153"/>
      <c r="I1173" s="66"/>
      <c r="K1173" s="38"/>
    </row>
    <row r="1174" spans="2:11" hidden="1">
      <c r="B1174" s="61"/>
      <c r="C1174" s="62"/>
      <c r="D1174" s="63"/>
      <c r="F1174" s="64"/>
      <c r="G1174" s="65"/>
      <c r="H1174" s="153"/>
      <c r="I1174" s="66"/>
      <c r="K1174" s="38"/>
    </row>
    <row r="1175" spans="2:11" hidden="1">
      <c r="B1175" s="61"/>
      <c r="C1175" s="62"/>
      <c r="D1175" s="63"/>
      <c r="F1175" s="64"/>
      <c r="G1175" s="65"/>
      <c r="H1175" s="153"/>
      <c r="I1175" s="66"/>
      <c r="K1175" s="38"/>
    </row>
    <row r="1176" spans="2:11" hidden="1">
      <c r="B1176" s="61"/>
      <c r="C1176" s="62"/>
      <c r="D1176" s="63"/>
      <c r="F1176" s="64"/>
      <c r="G1176" s="65"/>
      <c r="H1176" s="153"/>
      <c r="I1176" s="66"/>
      <c r="K1176" s="38"/>
    </row>
    <row r="1177" spans="2:11" hidden="1">
      <c r="B1177" s="61"/>
      <c r="C1177" s="62"/>
      <c r="D1177" s="63"/>
      <c r="F1177" s="64"/>
      <c r="G1177" s="65"/>
      <c r="H1177" s="153"/>
      <c r="I1177" s="66"/>
      <c r="K1177" s="38"/>
    </row>
    <row r="1178" spans="2:11" hidden="1">
      <c r="B1178" s="61"/>
      <c r="C1178" s="62"/>
      <c r="D1178" s="63"/>
      <c r="F1178" s="64"/>
      <c r="G1178" s="65"/>
      <c r="H1178" s="153"/>
      <c r="I1178" s="66"/>
      <c r="K1178" s="38"/>
    </row>
    <row r="1179" spans="2:11" hidden="1">
      <c r="B1179" s="61"/>
      <c r="C1179" s="62"/>
      <c r="D1179" s="63"/>
      <c r="F1179" s="64"/>
      <c r="G1179" s="65"/>
      <c r="H1179" s="153"/>
      <c r="I1179" s="66"/>
      <c r="K1179" s="38"/>
    </row>
    <row r="1180" spans="2:11" hidden="1">
      <c r="B1180" s="61"/>
      <c r="C1180" s="62"/>
      <c r="D1180" s="63"/>
      <c r="F1180" s="64"/>
      <c r="G1180" s="65"/>
      <c r="H1180" s="153"/>
      <c r="I1180" s="66"/>
      <c r="K1180" s="38"/>
    </row>
    <row r="1181" spans="2:11" hidden="1">
      <c r="B1181" s="61"/>
      <c r="C1181" s="62"/>
      <c r="D1181" s="63"/>
      <c r="F1181" s="64"/>
      <c r="G1181" s="65"/>
      <c r="H1181" s="153"/>
      <c r="I1181" s="66"/>
      <c r="K1181" s="38"/>
    </row>
    <row r="1182" spans="2:11" hidden="1">
      <c r="B1182" s="61"/>
      <c r="C1182" s="62"/>
      <c r="D1182" s="63"/>
      <c r="F1182" s="64"/>
      <c r="G1182" s="65"/>
      <c r="H1182" s="153"/>
      <c r="I1182" s="66"/>
      <c r="K1182" s="38"/>
    </row>
    <row r="1183" spans="2:11" hidden="1">
      <c r="B1183" s="61"/>
      <c r="C1183" s="62"/>
      <c r="D1183" s="63"/>
      <c r="F1183" s="64"/>
      <c r="G1183" s="65"/>
      <c r="H1183" s="153"/>
      <c r="I1183" s="66"/>
      <c r="K1183" s="38"/>
    </row>
    <row r="1184" spans="2:11" hidden="1">
      <c r="B1184" s="61"/>
      <c r="C1184" s="62"/>
      <c r="D1184" s="63"/>
      <c r="F1184" s="64"/>
      <c r="G1184" s="65"/>
      <c r="H1184" s="153"/>
      <c r="I1184" s="66"/>
      <c r="K1184" s="38"/>
    </row>
    <row r="1185" spans="2:11" hidden="1">
      <c r="B1185" s="61"/>
      <c r="C1185" s="62"/>
      <c r="D1185" s="63"/>
      <c r="F1185" s="64"/>
      <c r="G1185" s="65"/>
      <c r="H1185" s="153"/>
      <c r="I1185" s="66"/>
      <c r="K1185" s="38"/>
    </row>
    <row r="1186" spans="2:11" hidden="1">
      <c r="B1186" s="61"/>
      <c r="C1186" s="62"/>
      <c r="D1186" s="63"/>
      <c r="F1186" s="64"/>
      <c r="G1186" s="65"/>
      <c r="H1186" s="153"/>
      <c r="I1186" s="66"/>
      <c r="K1186" s="38"/>
    </row>
    <row r="1187" spans="2:11" hidden="1">
      <c r="B1187" s="61"/>
      <c r="C1187" s="62"/>
      <c r="D1187" s="63"/>
      <c r="F1187" s="64"/>
      <c r="G1187" s="65"/>
      <c r="H1187" s="153"/>
      <c r="I1187" s="66"/>
      <c r="K1187" s="38"/>
    </row>
    <row r="1188" spans="2:11" hidden="1">
      <c r="B1188" s="61"/>
      <c r="C1188" s="62"/>
      <c r="D1188" s="63"/>
      <c r="F1188" s="64"/>
      <c r="G1188" s="65"/>
      <c r="H1188" s="153"/>
      <c r="I1188" s="66"/>
      <c r="K1188" s="38"/>
    </row>
    <row r="1189" spans="2:11" hidden="1">
      <c r="B1189" s="61"/>
      <c r="C1189" s="62"/>
      <c r="D1189" s="63"/>
      <c r="F1189" s="64"/>
      <c r="G1189" s="65"/>
      <c r="H1189" s="153"/>
      <c r="I1189" s="66"/>
      <c r="K1189" s="38"/>
    </row>
    <row r="1190" spans="2:11" hidden="1">
      <c r="B1190" s="61"/>
      <c r="C1190" s="62"/>
      <c r="D1190" s="63"/>
      <c r="F1190" s="64"/>
      <c r="G1190" s="65"/>
      <c r="H1190" s="153"/>
      <c r="I1190" s="66"/>
      <c r="K1190" s="38"/>
    </row>
    <row r="1191" spans="2:11" hidden="1">
      <c r="B1191" s="61"/>
      <c r="C1191" s="62"/>
      <c r="D1191" s="63"/>
      <c r="F1191" s="64"/>
      <c r="G1191" s="65"/>
      <c r="H1191" s="153"/>
      <c r="I1191" s="66"/>
      <c r="K1191" s="38"/>
    </row>
    <row r="1192" spans="2:11" hidden="1">
      <c r="B1192" s="61"/>
      <c r="C1192" s="62"/>
      <c r="D1192" s="63"/>
      <c r="F1192" s="64"/>
      <c r="G1192" s="65"/>
      <c r="H1192" s="153"/>
      <c r="I1192" s="66"/>
      <c r="K1192" s="38"/>
    </row>
    <row r="1193" spans="2:11" hidden="1">
      <c r="B1193" s="61"/>
      <c r="C1193" s="62"/>
      <c r="D1193" s="63"/>
      <c r="F1193" s="64"/>
      <c r="G1193" s="65"/>
      <c r="H1193" s="153"/>
      <c r="I1193" s="66"/>
      <c r="K1193" s="38"/>
    </row>
    <row r="1194" spans="2:11" hidden="1">
      <c r="B1194" s="61"/>
      <c r="C1194" s="62"/>
      <c r="D1194" s="63"/>
      <c r="F1194" s="64"/>
      <c r="G1194" s="65"/>
      <c r="H1194" s="153"/>
      <c r="I1194" s="66"/>
      <c r="K1194" s="38"/>
    </row>
    <row r="1195" spans="2:11" hidden="1">
      <c r="B1195" s="61"/>
      <c r="C1195" s="62"/>
      <c r="D1195" s="63"/>
      <c r="F1195" s="64"/>
      <c r="G1195" s="65"/>
      <c r="H1195" s="153"/>
      <c r="I1195" s="66"/>
      <c r="K1195" s="38"/>
    </row>
    <row r="1196" spans="2:11" hidden="1">
      <c r="B1196" s="61"/>
      <c r="C1196" s="62"/>
      <c r="D1196" s="63"/>
      <c r="F1196" s="64"/>
      <c r="G1196" s="65"/>
      <c r="H1196" s="153"/>
      <c r="I1196" s="66"/>
      <c r="K1196" s="38"/>
    </row>
    <row r="1197" spans="2:11" hidden="1">
      <c r="B1197" s="61"/>
      <c r="C1197" s="62"/>
      <c r="D1197" s="63"/>
      <c r="F1197" s="64"/>
      <c r="G1197" s="65"/>
      <c r="H1197" s="153"/>
      <c r="I1197" s="66"/>
      <c r="K1197" s="38"/>
    </row>
    <row r="1198" spans="2:11" hidden="1">
      <c r="B1198" s="61"/>
      <c r="C1198" s="62"/>
      <c r="D1198" s="63"/>
      <c r="F1198" s="64"/>
      <c r="G1198" s="65"/>
      <c r="H1198" s="153"/>
      <c r="I1198" s="66"/>
      <c r="K1198" s="38"/>
    </row>
    <row r="1199" spans="2:11" hidden="1">
      <c r="B1199" s="61"/>
      <c r="C1199" s="62"/>
      <c r="D1199" s="63"/>
      <c r="F1199" s="64"/>
      <c r="G1199" s="65"/>
      <c r="H1199" s="153"/>
      <c r="I1199" s="66"/>
      <c r="K1199" s="38"/>
    </row>
    <row r="1200" spans="2:11" hidden="1">
      <c r="B1200" s="61"/>
      <c r="C1200" s="62"/>
      <c r="D1200" s="63"/>
      <c r="F1200" s="64"/>
      <c r="G1200" s="65"/>
      <c r="H1200" s="153"/>
      <c r="I1200" s="66"/>
      <c r="K1200" s="38"/>
    </row>
    <row r="1201" spans="2:11" hidden="1">
      <c r="B1201" s="61"/>
      <c r="C1201" s="62"/>
      <c r="D1201" s="63"/>
      <c r="F1201" s="64"/>
      <c r="G1201" s="65"/>
      <c r="H1201" s="153"/>
      <c r="I1201" s="66"/>
      <c r="K1201" s="38"/>
    </row>
    <row r="1202" spans="2:11" hidden="1">
      <c r="B1202" s="61"/>
      <c r="C1202" s="62"/>
      <c r="D1202" s="63"/>
      <c r="F1202" s="64"/>
      <c r="G1202" s="65"/>
      <c r="H1202" s="153"/>
      <c r="I1202" s="66"/>
      <c r="K1202" s="38"/>
    </row>
    <row r="1203" spans="2:11" hidden="1">
      <c r="B1203" s="61"/>
      <c r="C1203" s="62"/>
      <c r="D1203" s="63"/>
      <c r="F1203" s="64"/>
      <c r="G1203" s="65"/>
      <c r="H1203" s="153"/>
      <c r="I1203" s="66"/>
      <c r="K1203" s="38"/>
    </row>
    <row r="1204" spans="2:11" hidden="1">
      <c r="B1204" s="61"/>
      <c r="C1204" s="62"/>
      <c r="D1204" s="63"/>
      <c r="F1204" s="64"/>
      <c r="G1204" s="65"/>
      <c r="H1204" s="153"/>
      <c r="I1204" s="66"/>
      <c r="K1204" s="38"/>
    </row>
    <row r="1205" spans="2:11" hidden="1">
      <c r="B1205" s="61"/>
      <c r="C1205" s="62"/>
      <c r="D1205" s="63"/>
      <c r="F1205" s="64"/>
      <c r="G1205" s="65"/>
      <c r="H1205" s="153"/>
      <c r="I1205" s="66"/>
      <c r="K1205" s="38"/>
    </row>
    <row r="1206" spans="2:11" hidden="1">
      <c r="B1206" s="61"/>
      <c r="C1206" s="62"/>
      <c r="D1206" s="63"/>
      <c r="F1206" s="64"/>
      <c r="G1206" s="65"/>
      <c r="H1206" s="153"/>
      <c r="I1206" s="66"/>
      <c r="K1206" s="38"/>
    </row>
    <row r="1207" spans="2:11" hidden="1">
      <c r="B1207" s="61"/>
      <c r="C1207" s="62"/>
      <c r="D1207" s="63"/>
      <c r="F1207" s="64"/>
      <c r="G1207" s="65"/>
      <c r="H1207" s="153"/>
      <c r="I1207" s="66"/>
      <c r="K1207" s="38"/>
    </row>
    <row r="1208" spans="2:11" hidden="1">
      <c r="B1208" s="61"/>
      <c r="C1208" s="62"/>
      <c r="D1208" s="63"/>
      <c r="F1208" s="64"/>
      <c r="G1208" s="65"/>
      <c r="H1208" s="153"/>
      <c r="I1208" s="66"/>
      <c r="K1208" s="38"/>
    </row>
    <row r="1209" spans="2:11" hidden="1">
      <c r="B1209" s="61"/>
      <c r="C1209" s="62"/>
      <c r="D1209" s="63"/>
      <c r="F1209" s="64"/>
      <c r="G1209" s="65"/>
      <c r="H1209" s="153"/>
      <c r="I1209" s="66"/>
      <c r="K1209" s="38"/>
    </row>
    <row r="1210" spans="2:11" hidden="1">
      <c r="B1210" s="61"/>
      <c r="C1210" s="62"/>
      <c r="D1210" s="63"/>
      <c r="F1210" s="64"/>
      <c r="G1210" s="65"/>
      <c r="H1210" s="153"/>
      <c r="I1210" s="66"/>
      <c r="K1210" s="38"/>
    </row>
    <row r="1211" spans="2:11" hidden="1">
      <c r="B1211" s="61"/>
      <c r="C1211" s="62"/>
      <c r="D1211" s="63"/>
      <c r="F1211" s="64"/>
      <c r="G1211" s="65"/>
      <c r="H1211" s="153"/>
      <c r="I1211" s="66"/>
      <c r="K1211" s="38"/>
    </row>
    <row r="1212" spans="2:11" hidden="1">
      <c r="B1212" s="61"/>
      <c r="C1212" s="62"/>
      <c r="D1212" s="63"/>
      <c r="F1212" s="64"/>
      <c r="G1212" s="65"/>
      <c r="H1212" s="153"/>
      <c r="I1212" s="66"/>
      <c r="K1212" s="38"/>
    </row>
    <row r="1213" spans="2:11" hidden="1">
      <c r="B1213" s="61"/>
      <c r="C1213" s="62"/>
      <c r="D1213" s="63"/>
      <c r="F1213" s="64"/>
      <c r="G1213" s="65"/>
      <c r="H1213" s="153"/>
      <c r="I1213" s="66"/>
      <c r="K1213" s="38"/>
    </row>
    <row r="1214" spans="2:11" hidden="1">
      <c r="B1214" s="61"/>
      <c r="C1214" s="62"/>
      <c r="D1214" s="63"/>
      <c r="F1214" s="64"/>
      <c r="G1214" s="65"/>
      <c r="H1214" s="153"/>
      <c r="I1214" s="66"/>
      <c r="K1214" s="38"/>
    </row>
    <row r="1215" spans="2:11" hidden="1">
      <c r="B1215" s="61"/>
      <c r="C1215" s="62"/>
      <c r="D1215" s="63"/>
      <c r="F1215" s="64"/>
      <c r="G1215" s="65"/>
      <c r="H1215" s="153"/>
      <c r="I1215" s="66"/>
      <c r="K1215" s="38"/>
    </row>
    <row r="1216" spans="2:11" hidden="1">
      <c r="B1216" s="61"/>
      <c r="C1216" s="62"/>
      <c r="D1216" s="63"/>
      <c r="F1216" s="64"/>
      <c r="G1216" s="65"/>
      <c r="H1216" s="153"/>
      <c r="I1216" s="66"/>
      <c r="K1216" s="38"/>
    </row>
    <row r="1217" spans="2:11" hidden="1">
      <c r="B1217" s="61"/>
      <c r="C1217" s="62"/>
      <c r="D1217" s="63"/>
      <c r="F1217" s="64"/>
      <c r="G1217" s="65"/>
      <c r="H1217" s="153"/>
      <c r="I1217" s="66"/>
      <c r="K1217" s="38"/>
    </row>
    <row r="1218" spans="2:11" hidden="1">
      <c r="B1218" s="61"/>
      <c r="C1218" s="62"/>
      <c r="D1218" s="63"/>
      <c r="F1218" s="64"/>
      <c r="G1218" s="65"/>
      <c r="H1218" s="153"/>
      <c r="I1218" s="66"/>
      <c r="K1218" s="38"/>
    </row>
    <row r="1219" spans="2:11" hidden="1">
      <c r="B1219" s="61"/>
      <c r="C1219" s="62"/>
      <c r="D1219" s="63"/>
      <c r="F1219" s="64"/>
      <c r="G1219" s="65"/>
      <c r="H1219" s="153"/>
      <c r="I1219" s="66"/>
      <c r="K1219" s="38"/>
    </row>
    <row r="1220" spans="2:11" hidden="1">
      <c r="B1220" s="61"/>
      <c r="C1220" s="62"/>
      <c r="D1220" s="63"/>
      <c r="F1220" s="64"/>
      <c r="G1220" s="65"/>
      <c r="H1220" s="153"/>
      <c r="I1220" s="66"/>
      <c r="K1220" s="38"/>
    </row>
    <row r="1221" spans="2:11" hidden="1">
      <c r="B1221" s="61"/>
      <c r="C1221" s="62"/>
      <c r="D1221" s="63"/>
      <c r="F1221" s="64"/>
      <c r="G1221" s="65"/>
      <c r="H1221" s="153"/>
      <c r="I1221" s="66"/>
      <c r="K1221" s="38"/>
    </row>
    <row r="1222" spans="2:11" hidden="1">
      <c r="B1222" s="61"/>
      <c r="C1222" s="62"/>
      <c r="D1222" s="63"/>
      <c r="F1222" s="64"/>
      <c r="G1222" s="65"/>
      <c r="H1222" s="153"/>
      <c r="I1222" s="66"/>
      <c r="K1222" s="38"/>
    </row>
    <row r="1223" spans="2:11" hidden="1">
      <c r="B1223" s="61"/>
      <c r="C1223" s="62"/>
      <c r="D1223" s="63"/>
      <c r="F1223" s="64"/>
      <c r="G1223" s="65"/>
      <c r="H1223" s="153"/>
      <c r="I1223" s="66"/>
      <c r="K1223" s="38"/>
    </row>
    <row r="1224" spans="2:11" hidden="1">
      <c r="B1224" s="61"/>
      <c r="C1224" s="62"/>
      <c r="D1224" s="63"/>
      <c r="F1224" s="64"/>
      <c r="G1224" s="65"/>
      <c r="H1224" s="153"/>
      <c r="I1224" s="66"/>
      <c r="K1224" s="38"/>
    </row>
    <row r="1225" spans="2:11" hidden="1">
      <c r="B1225" s="61"/>
      <c r="C1225" s="62"/>
      <c r="D1225" s="63"/>
      <c r="F1225" s="64"/>
      <c r="G1225" s="65"/>
      <c r="H1225" s="153"/>
      <c r="I1225" s="66"/>
      <c r="K1225" s="38"/>
    </row>
    <row r="1226" spans="2:11" hidden="1">
      <c r="B1226" s="61"/>
      <c r="C1226" s="62"/>
      <c r="D1226" s="63"/>
      <c r="F1226" s="64"/>
      <c r="G1226" s="65"/>
      <c r="H1226" s="153"/>
      <c r="I1226" s="66"/>
      <c r="K1226" s="38"/>
    </row>
    <row r="1227" spans="2:11" hidden="1">
      <c r="B1227" s="61"/>
      <c r="C1227" s="62"/>
      <c r="D1227" s="63"/>
      <c r="F1227" s="64"/>
      <c r="G1227" s="65"/>
      <c r="H1227" s="153"/>
      <c r="I1227" s="66"/>
      <c r="K1227" s="38"/>
    </row>
    <row r="1228" spans="2:11" hidden="1">
      <c r="B1228" s="61"/>
      <c r="C1228" s="62"/>
      <c r="D1228" s="63"/>
      <c r="F1228" s="64"/>
      <c r="G1228" s="65"/>
      <c r="H1228" s="153"/>
      <c r="I1228" s="66"/>
      <c r="K1228" s="38"/>
    </row>
    <row r="1229" spans="2:11" hidden="1">
      <c r="B1229" s="61"/>
      <c r="C1229" s="62"/>
      <c r="D1229" s="63"/>
      <c r="F1229" s="64"/>
      <c r="G1229" s="65"/>
      <c r="H1229" s="153"/>
      <c r="I1229" s="66"/>
      <c r="K1229" s="38"/>
    </row>
    <row r="1230" spans="2:11" hidden="1">
      <c r="B1230" s="61"/>
      <c r="C1230" s="62"/>
      <c r="D1230" s="63"/>
      <c r="F1230" s="64"/>
      <c r="G1230" s="65"/>
      <c r="H1230" s="153"/>
      <c r="I1230" s="66"/>
      <c r="K1230" s="38"/>
    </row>
    <row r="1231" spans="2:11" hidden="1">
      <c r="B1231" s="61"/>
      <c r="C1231" s="62"/>
      <c r="D1231" s="63"/>
      <c r="F1231" s="64"/>
      <c r="G1231" s="65"/>
      <c r="H1231" s="153"/>
      <c r="I1231" s="66"/>
      <c r="K1231" s="38"/>
    </row>
    <row r="1232" spans="2:11" hidden="1">
      <c r="B1232" s="61"/>
      <c r="C1232" s="62"/>
      <c r="D1232" s="63"/>
      <c r="F1232" s="64"/>
      <c r="G1232" s="65"/>
      <c r="H1232" s="153"/>
      <c r="I1232" s="66"/>
      <c r="K1232" s="38"/>
    </row>
    <row r="1233" spans="2:11" hidden="1">
      <c r="B1233" s="61"/>
      <c r="C1233" s="62"/>
      <c r="D1233" s="63"/>
      <c r="F1233" s="64"/>
      <c r="G1233" s="65"/>
      <c r="H1233" s="153"/>
      <c r="I1233" s="66"/>
      <c r="K1233" s="38"/>
    </row>
    <row r="1234" spans="2:11" hidden="1">
      <c r="B1234" s="61"/>
      <c r="C1234" s="62"/>
      <c r="D1234" s="63"/>
      <c r="F1234" s="64"/>
      <c r="G1234" s="65"/>
      <c r="H1234" s="153"/>
      <c r="I1234" s="66"/>
      <c r="K1234" s="38"/>
    </row>
    <row r="1235" spans="2:11" hidden="1">
      <c r="B1235" s="61"/>
      <c r="C1235" s="62"/>
      <c r="D1235" s="63"/>
      <c r="F1235" s="64"/>
      <c r="G1235" s="65"/>
      <c r="H1235" s="153"/>
      <c r="I1235" s="66"/>
      <c r="K1235" s="38"/>
    </row>
    <row r="1236" spans="2:11" hidden="1">
      <c r="B1236" s="61"/>
      <c r="C1236" s="62"/>
      <c r="D1236" s="63"/>
      <c r="F1236" s="64"/>
      <c r="G1236" s="65"/>
      <c r="H1236" s="153"/>
      <c r="I1236" s="66"/>
      <c r="K1236" s="38"/>
    </row>
    <row r="1237" spans="2:11" hidden="1">
      <c r="B1237" s="61"/>
      <c r="C1237" s="62"/>
      <c r="D1237" s="63"/>
      <c r="F1237" s="64"/>
      <c r="G1237" s="65"/>
      <c r="H1237" s="153"/>
      <c r="I1237" s="66"/>
      <c r="K1237" s="38"/>
    </row>
    <row r="1238" spans="2:11" hidden="1">
      <c r="B1238" s="61"/>
      <c r="C1238" s="62"/>
      <c r="D1238" s="63"/>
      <c r="F1238" s="64"/>
      <c r="G1238" s="65"/>
      <c r="H1238" s="153"/>
      <c r="I1238" s="66"/>
      <c r="K1238" s="38"/>
    </row>
    <row r="1239" spans="2:11" hidden="1">
      <c r="B1239" s="61"/>
      <c r="C1239" s="62"/>
      <c r="D1239" s="63"/>
      <c r="F1239" s="64"/>
      <c r="G1239" s="65"/>
      <c r="H1239" s="153"/>
      <c r="I1239" s="66"/>
      <c r="K1239" s="38"/>
    </row>
    <row r="1240" spans="2:11" hidden="1">
      <c r="B1240" s="61"/>
      <c r="C1240" s="62"/>
      <c r="D1240" s="63"/>
      <c r="F1240" s="64"/>
      <c r="G1240" s="65"/>
      <c r="H1240" s="153"/>
      <c r="I1240" s="66"/>
      <c r="K1240" s="38"/>
    </row>
    <row r="1241" spans="2:11" hidden="1">
      <c r="B1241" s="61"/>
      <c r="C1241" s="62"/>
      <c r="D1241" s="63"/>
      <c r="F1241" s="64"/>
      <c r="G1241" s="65"/>
      <c r="H1241" s="153"/>
      <c r="I1241" s="66"/>
      <c r="K1241" s="38"/>
    </row>
    <row r="1242" spans="2:11" hidden="1">
      <c r="B1242" s="61"/>
      <c r="C1242" s="62"/>
      <c r="D1242" s="63"/>
      <c r="F1242" s="64"/>
      <c r="G1242" s="65"/>
      <c r="H1242" s="153"/>
      <c r="I1242" s="66"/>
      <c r="K1242" s="38"/>
    </row>
    <row r="1243" spans="2:11" hidden="1">
      <c r="B1243" s="61"/>
      <c r="C1243" s="62"/>
      <c r="D1243" s="63"/>
      <c r="F1243" s="64"/>
      <c r="G1243" s="65"/>
      <c r="H1243" s="153"/>
      <c r="I1243" s="66"/>
      <c r="K1243" s="38"/>
    </row>
    <row r="1244" spans="2:11" hidden="1">
      <c r="B1244" s="61"/>
      <c r="C1244" s="62"/>
      <c r="D1244" s="63"/>
      <c r="F1244" s="64"/>
      <c r="G1244" s="65"/>
      <c r="H1244" s="153"/>
      <c r="I1244" s="66"/>
      <c r="K1244" s="38"/>
    </row>
    <row r="1245" spans="2:11" hidden="1">
      <c r="B1245" s="61"/>
      <c r="C1245" s="62"/>
      <c r="D1245" s="63"/>
      <c r="F1245" s="64"/>
      <c r="G1245" s="65"/>
      <c r="H1245" s="153"/>
      <c r="I1245" s="66"/>
      <c r="K1245" s="38"/>
    </row>
    <row r="1246" spans="2:11" hidden="1">
      <c r="B1246" s="61"/>
      <c r="C1246" s="62"/>
      <c r="D1246" s="63"/>
      <c r="F1246" s="64"/>
      <c r="G1246" s="65"/>
      <c r="H1246" s="153"/>
      <c r="I1246" s="66"/>
      <c r="K1246" s="38"/>
    </row>
    <row r="1247" spans="2:11" hidden="1">
      <c r="B1247" s="61"/>
      <c r="C1247" s="62"/>
      <c r="D1247" s="63"/>
      <c r="F1247" s="64"/>
      <c r="G1247" s="65"/>
      <c r="H1247" s="153"/>
      <c r="I1247" s="66"/>
      <c r="K1247" s="38"/>
    </row>
    <row r="1248" spans="2:11" hidden="1">
      <c r="B1248" s="61"/>
      <c r="C1248" s="62"/>
      <c r="D1248" s="63"/>
      <c r="F1248" s="64"/>
      <c r="G1248" s="65"/>
      <c r="H1248" s="153"/>
      <c r="I1248" s="66"/>
      <c r="K1248" s="38"/>
    </row>
    <row r="1249" spans="2:11" hidden="1">
      <c r="B1249" s="61"/>
      <c r="C1249" s="62"/>
      <c r="D1249" s="63"/>
      <c r="F1249" s="64"/>
      <c r="G1249" s="65"/>
      <c r="H1249" s="153"/>
      <c r="I1249" s="66"/>
      <c r="K1249" s="38"/>
    </row>
    <row r="1250" spans="2:11" hidden="1">
      <c r="B1250" s="61"/>
      <c r="C1250" s="62"/>
      <c r="D1250" s="63"/>
      <c r="F1250" s="64"/>
      <c r="G1250" s="65"/>
      <c r="H1250" s="153"/>
      <c r="I1250" s="66"/>
      <c r="K1250" s="38"/>
    </row>
    <row r="1251" spans="2:11" hidden="1">
      <c r="B1251" s="61"/>
      <c r="C1251" s="62"/>
      <c r="D1251" s="63"/>
      <c r="F1251" s="64"/>
      <c r="G1251" s="65"/>
      <c r="H1251" s="153"/>
      <c r="I1251" s="66"/>
      <c r="K1251" s="38"/>
    </row>
    <row r="1252" spans="2:11" hidden="1">
      <c r="B1252" s="61"/>
      <c r="C1252" s="62"/>
      <c r="D1252" s="63"/>
      <c r="F1252" s="64"/>
      <c r="G1252" s="65"/>
      <c r="H1252" s="153"/>
      <c r="I1252" s="66"/>
      <c r="K1252" s="38"/>
    </row>
    <row r="1253" spans="2:11" hidden="1">
      <c r="B1253" s="61"/>
      <c r="C1253" s="62"/>
      <c r="D1253" s="63"/>
      <c r="F1253" s="64"/>
      <c r="G1253" s="65"/>
      <c r="H1253" s="153"/>
      <c r="I1253" s="66"/>
      <c r="K1253" s="38"/>
    </row>
    <row r="1254" spans="2:11" hidden="1">
      <c r="B1254" s="61"/>
      <c r="C1254" s="62"/>
      <c r="D1254" s="63"/>
      <c r="F1254" s="64"/>
      <c r="G1254" s="65"/>
      <c r="H1254" s="153"/>
      <c r="I1254" s="66"/>
      <c r="K1254" s="38"/>
    </row>
    <row r="1255" spans="2:11" hidden="1">
      <c r="B1255" s="61"/>
      <c r="C1255" s="62"/>
      <c r="D1255" s="63"/>
      <c r="F1255" s="64"/>
      <c r="G1255" s="65"/>
      <c r="H1255" s="153"/>
      <c r="I1255" s="66"/>
      <c r="K1255" s="38"/>
    </row>
    <row r="1256" spans="2:11" hidden="1">
      <c r="B1256" s="61"/>
      <c r="C1256" s="62"/>
      <c r="D1256" s="63"/>
      <c r="F1256" s="64"/>
      <c r="G1256" s="65"/>
      <c r="H1256" s="153"/>
      <c r="I1256" s="66"/>
      <c r="K1256" s="38"/>
    </row>
    <row r="1257" spans="2:11" hidden="1">
      <c r="B1257" s="61"/>
      <c r="C1257" s="62"/>
      <c r="D1257" s="63"/>
      <c r="F1257" s="64"/>
      <c r="G1257" s="65"/>
      <c r="H1257" s="153"/>
      <c r="I1257" s="66"/>
      <c r="K1257" s="38"/>
    </row>
    <row r="1258" spans="2:11" hidden="1">
      <c r="B1258" s="61"/>
      <c r="C1258" s="62"/>
      <c r="D1258" s="63"/>
      <c r="F1258" s="64"/>
      <c r="G1258" s="65"/>
      <c r="H1258" s="153"/>
      <c r="I1258" s="66"/>
      <c r="K1258" s="38"/>
    </row>
    <row r="1259" spans="2:11" hidden="1">
      <c r="B1259" s="61"/>
      <c r="C1259" s="62"/>
      <c r="D1259" s="63"/>
      <c r="F1259" s="64"/>
      <c r="G1259" s="65"/>
      <c r="H1259" s="153"/>
      <c r="I1259" s="66"/>
      <c r="K1259" s="38"/>
    </row>
    <row r="1260" spans="2:11" hidden="1">
      <c r="B1260" s="61"/>
      <c r="C1260" s="62"/>
      <c r="D1260" s="63"/>
      <c r="F1260" s="64"/>
      <c r="G1260" s="65"/>
      <c r="H1260" s="153"/>
      <c r="I1260" s="66"/>
      <c r="K1260" s="38"/>
    </row>
    <row r="1261" spans="2:11" hidden="1">
      <c r="B1261" s="61"/>
      <c r="C1261" s="62"/>
      <c r="D1261" s="63"/>
      <c r="F1261" s="64"/>
      <c r="G1261" s="65"/>
      <c r="H1261" s="153"/>
      <c r="I1261" s="66"/>
      <c r="K1261" s="38"/>
    </row>
    <row r="1262" spans="2:11" hidden="1">
      <c r="B1262" s="61"/>
      <c r="C1262" s="62"/>
      <c r="D1262" s="63"/>
      <c r="F1262" s="64"/>
      <c r="G1262" s="65"/>
      <c r="H1262" s="153"/>
      <c r="I1262" s="66"/>
      <c r="K1262" s="38"/>
    </row>
    <row r="1263" spans="2:11" hidden="1">
      <c r="B1263" s="61"/>
      <c r="C1263" s="62"/>
      <c r="D1263" s="63"/>
      <c r="F1263" s="64"/>
      <c r="G1263" s="65"/>
      <c r="H1263" s="153"/>
      <c r="I1263" s="66"/>
      <c r="K1263" s="38"/>
    </row>
    <row r="1264" spans="2:11" hidden="1">
      <c r="B1264" s="61"/>
      <c r="C1264" s="62"/>
      <c r="D1264" s="63"/>
      <c r="F1264" s="64"/>
      <c r="G1264" s="65"/>
      <c r="H1264" s="153"/>
      <c r="I1264" s="66"/>
      <c r="K1264" s="38"/>
    </row>
    <row r="1265" spans="2:11" hidden="1">
      <c r="B1265" s="61"/>
      <c r="C1265" s="62"/>
      <c r="D1265" s="63"/>
      <c r="F1265" s="64"/>
      <c r="G1265" s="65"/>
      <c r="H1265" s="153"/>
      <c r="I1265" s="66"/>
      <c r="K1265" s="38"/>
    </row>
    <row r="1266" spans="2:11" hidden="1">
      <c r="B1266" s="61"/>
      <c r="C1266" s="62"/>
      <c r="D1266" s="63"/>
      <c r="F1266" s="64"/>
      <c r="G1266" s="65"/>
      <c r="H1266" s="153"/>
      <c r="I1266" s="66"/>
      <c r="K1266" s="38"/>
    </row>
    <row r="1267" spans="2:11" hidden="1">
      <c r="B1267" s="61"/>
      <c r="C1267" s="62"/>
      <c r="D1267" s="63"/>
      <c r="F1267" s="64"/>
      <c r="G1267" s="65"/>
      <c r="H1267" s="153"/>
      <c r="I1267" s="66"/>
      <c r="K1267" s="38"/>
    </row>
    <row r="1268" spans="2:11" hidden="1">
      <c r="B1268" s="61"/>
      <c r="C1268" s="62"/>
      <c r="D1268" s="63"/>
      <c r="F1268" s="64"/>
      <c r="G1268" s="65"/>
      <c r="H1268" s="153"/>
      <c r="I1268" s="66"/>
      <c r="K1268" s="38"/>
    </row>
    <row r="1269" spans="2:11" hidden="1">
      <c r="B1269" s="61"/>
      <c r="C1269" s="62"/>
      <c r="D1269" s="63"/>
      <c r="F1269" s="64"/>
      <c r="G1269" s="65"/>
      <c r="H1269" s="153"/>
      <c r="I1269" s="66"/>
      <c r="K1269" s="38"/>
    </row>
    <row r="1270" spans="2:11" hidden="1">
      <c r="B1270" s="61"/>
      <c r="C1270" s="62"/>
      <c r="D1270" s="63"/>
      <c r="F1270" s="64"/>
      <c r="G1270" s="65"/>
      <c r="H1270" s="153"/>
      <c r="I1270" s="66"/>
      <c r="K1270" s="38"/>
    </row>
    <row r="1271" spans="2:11" hidden="1">
      <c r="B1271" s="61"/>
      <c r="C1271" s="62"/>
      <c r="D1271" s="63"/>
      <c r="F1271" s="64"/>
      <c r="G1271" s="65"/>
      <c r="H1271" s="153"/>
      <c r="I1271" s="66"/>
      <c r="K1271" s="38"/>
    </row>
    <row r="1272" spans="2:11" hidden="1">
      <c r="B1272" s="61"/>
      <c r="C1272" s="62"/>
      <c r="D1272" s="63"/>
      <c r="F1272" s="64"/>
      <c r="G1272" s="65"/>
      <c r="H1272" s="153"/>
      <c r="I1272" s="66"/>
      <c r="K1272" s="38"/>
    </row>
    <row r="1273" spans="2:11" hidden="1">
      <c r="B1273" s="61"/>
      <c r="C1273" s="62"/>
      <c r="D1273" s="63"/>
      <c r="F1273" s="64"/>
      <c r="G1273" s="65"/>
      <c r="H1273" s="153"/>
      <c r="I1273" s="66"/>
      <c r="K1273" s="38"/>
    </row>
    <row r="1274" spans="2:11" hidden="1">
      <c r="B1274" s="61"/>
      <c r="C1274" s="62"/>
      <c r="D1274" s="63"/>
      <c r="F1274" s="64"/>
      <c r="G1274" s="65"/>
      <c r="H1274" s="153"/>
      <c r="I1274" s="66"/>
      <c r="K1274" s="38"/>
    </row>
    <row r="1275" spans="2:11" hidden="1">
      <c r="B1275" s="61"/>
      <c r="C1275" s="62"/>
      <c r="D1275" s="63"/>
      <c r="F1275" s="64"/>
      <c r="G1275" s="65"/>
      <c r="H1275" s="153"/>
      <c r="I1275" s="66"/>
      <c r="K1275" s="38"/>
    </row>
    <row r="1276" spans="2:11" hidden="1">
      <c r="B1276" s="61"/>
      <c r="C1276" s="62"/>
      <c r="D1276" s="63"/>
      <c r="F1276" s="64"/>
      <c r="G1276" s="65"/>
      <c r="H1276" s="153"/>
      <c r="I1276" s="66"/>
      <c r="K1276" s="38"/>
    </row>
    <row r="1277" spans="2:11" hidden="1">
      <c r="B1277" s="61"/>
      <c r="C1277" s="62"/>
      <c r="D1277" s="63"/>
      <c r="F1277" s="64"/>
      <c r="G1277" s="65"/>
      <c r="H1277" s="153"/>
      <c r="I1277" s="66"/>
      <c r="K1277" s="38"/>
    </row>
    <row r="1278" spans="2:11" hidden="1">
      <c r="B1278" s="61"/>
      <c r="C1278" s="62"/>
      <c r="D1278" s="63"/>
      <c r="F1278" s="64"/>
      <c r="G1278" s="65"/>
      <c r="H1278" s="153"/>
      <c r="I1278" s="66"/>
      <c r="K1278" s="38"/>
    </row>
    <row r="1279" spans="2:11" hidden="1">
      <c r="B1279" s="61"/>
      <c r="C1279" s="62"/>
      <c r="D1279" s="63"/>
      <c r="F1279" s="64"/>
      <c r="G1279" s="65"/>
      <c r="H1279" s="153"/>
      <c r="I1279" s="66"/>
      <c r="K1279" s="38"/>
    </row>
    <row r="1280" spans="2:11" hidden="1">
      <c r="B1280" s="61"/>
      <c r="C1280" s="62"/>
      <c r="D1280" s="63"/>
      <c r="F1280" s="64"/>
      <c r="G1280" s="65"/>
      <c r="H1280" s="153"/>
      <c r="I1280" s="66"/>
      <c r="K1280" s="38"/>
    </row>
    <row r="1281" spans="2:11" hidden="1">
      <c r="B1281" s="61"/>
      <c r="C1281" s="62"/>
      <c r="D1281" s="63"/>
      <c r="F1281" s="64"/>
      <c r="G1281" s="65"/>
      <c r="H1281" s="153"/>
      <c r="I1281" s="66"/>
      <c r="K1281" s="38"/>
    </row>
    <row r="1282" spans="2:11" hidden="1">
      <c r="B1282" s="61"/>
      <c r="C1282" s="62"/>
      <c r="D1282" s="63"/>
      <c r="F1282" s="64"/>
      <c r="G1282" s="65"/>
      <c r="H1282" s="153"/>
      <c r="I1282" s="66"/>
      <c r="K1282" s="38"/>
    </row>
    <row r="1283" spans="2:11" hidden="1">
      <c r="B1283" s="61"/>
      <c r="C1283" s="62"/>
      <c r="D1283" s="63"/>
      <c r="F1283" s="64"/>
      <c r="G1283" s="65"/>
      <c r="H1283" s="153"/>
      <c r="I1283" s="66"/>
      <c r="K1283" s="38"/>
    </row>
    <row r="1284" spans="2:11" hidden="1">
      <c r="B1284" s="61"/>
      <c r="C1284" s="62"/>
      <c r="D1284" s="63"/>
      <c r="F1284" s="64"/>
      <c r="G1284" s="65"/>
      <c r="H1284" s="153"/>
      <c r="I1284" s="66"/>
      <c r="K1284" s="38"/>
    </row>
    <row r="1285" spans="2:11" hidden="1">
      <c r="B1285" s="61"/>
      <c r="C1285" s="62"/>
      <c r="D1285" s="63"/>
      <c r="F1285" s="64"/>
      <c r="G1285" s="65"/>
      <c r="H1285" s="153"/>
      <c r="I1285" s="66"/>
      <c r="K1285" s="38"/>
    </row>
    <row r="1286" spans="2:11" hidden="1">
      <c r="B1286" s="61"/>
      <c r="C1286" s="62"/>
      <c r="D1286" s="63"/>
      <c r="F1286" s="64"/>
      <c r="G1286" s="65"/>
      <c r="H1286" s="153"/>
      <c r="I1286" s="66"/>
      <c r="K1286" s="38"/>
    </row>
    <row r="1287" spans="2:11" hidden="1">
      <c r="B1287" s="61"/>
      <c r="C1287" s="62"/>
      <c r="D1287" s="63"/>
      <c r="F1287" s="64"/>
      <c r="G1287" s="65"/>
      <c r="H1287" s="153"/>
      <c r="I1287" s="66"/>
      <c r="K1287" s="38"/>
    </row>
    <row r="1288" spans="2:11" hidden="1">
      <c r="B1288" s="61"/>
      <c r="C1288" s="62"/>
      <c r="D1288" s="63"/>
      <c r="F1288" s="64"/>
      <c r="G1288" s="65"/>
      <c r="H1288" s="153"/>
      <c r="I1288" s="66"/>
      <c r="K1288" s="38"/>
    </row>
    <row r="1289" spans="2:11" hidden="1">
      <c r="B1289" s="61"/>
      <c r="C1289" s="62"/>
      <c r="D1289" s="63"/>
      <c r="F1289" s="64"/>
      <c r="G1289" s="65"/>
      <c r="H1289" s="153"/>
      <c r="I1289" s="66"/>
      <c r="K1289" s="38"/>
    </row>
    <row r="1290" spans="2:11" hidden="1">
      <c r="B1290" s="61"/>
      <c r="C1290" s="62"/>
      <c r="D1290" s="63"/>
      <c r="F1290" s="64"/>
      <c r="G1290" s="65"/>
      <c r="H1290" s="153"/>
      <c r="I1290" s="66"/>
      <c r="K1290" s="38"/>
    </row>
    <row r="1291" spans="2:11" hidden="1">
      <c r="B1291" s="61"/>
      <c r="C1291" s="62"/>
      <c r="D1291" s="63"/>
      <c r="F1291" s="64"/>
      <c r="G1291" s="65"/>
      <c r="H1291" s="153"/>
      <c r="I1291" s="66"/>
      <c r="K1291" s="38"/>
    </row>
    <row r="1292" spans="2:11" hidden="1">
      <c r="B1292" s="61"/>
      <c r="C1292" s="62"/>
      <c r="D1292" s="63"/>
      <c r="F1292" s="64"/>
      <c r="G1292" s="65"/>
      <c r="H1292" s="153"/>
      <c r="I1292" s="66"/>
      <c r="K1292" s="38"/>
    </row>
    <row r="1293" spans="2:11" hidden="1">
      <c r="B1293" s="61"/>
      <c r="C1293" s="62"/>
      <c r="D1293" s="63"/>
      <c r="F1293" s="64"/>
      <c r="G1293" s="65"/>
      <c r="H1293" s="153"/>
      <c r="I1293" s="66"/>
      <c r="K1293" s="38"/>
    </row>
    <row r="1294" spans="2:11" hidden="1">
      <c r="B1294" s="61"/>
      <c r="C1294" s="62"/>
      <c r="D1294" s="63"/>
      <c r="F1294" s="64"/>
      <c r="G1294" s="65"/>
      <c r="H1294" s="153"/>
      <c r="I1294" s="66"/>
      <c r="K1294" s="38"/>
    </row>
    <row r="1295" spans="2:11" hidden="1">
      <c r="B1295" s="61"/>
      <c r="C1295" s="62"/>
      <c r="D1295" s="63"/>
      <c r="F1295" s="64"/>
      <c r="G1295" s="65"/>
      <c r="H1295" s="153"/>
      <c r="I1295" s="66"/>
      <c r="K1295" s="38"/>
    </row>
    <row r="1296" spans="2:11" hidden="1">
      <c r="B1296" s="61"/>
      <c r="C1296" s="62"/>
      <c r="D1296" s="63"/>
      <c r="F1296" s="64"/>
      <c r="G1296" s="65"/>
      <c r="H1296" s="153"/>
      <c r="I1296" s="66"/>
      <c r="K1296" s="38"/>
    </row>
    <row r="1297" spans="2:11" hidden="1">
      <c r="B1297" s="61"/>
      <c r="C1297" s="62"/>
      <c r="D1297" s="63"/>
      <c r="F1297" s="64"/>
      <c r="G1297" s="65"/>
      <c r="H1297" s="153"/>
      <c r="I1297" s="66"/>
      <c r="K1297" s="38"/>
    </row>
    <row r="1298" spans="2:11" hidden="1">
      <c r="B1298" s="61"/>
      <c r="C1298" s="62"/>
      <c r="D1298" s="63"/>
      <c r="F1298" s="64"/>
      <c r="G1298" s="65"/>
      <c r="H1298" s="153"/>
      <c r="I1298" s="66"/>
      <c r="K1298" s="38"/>
    </row>
    <row r="1299" spans="2:11" hidden="1">
      <c r="B1299" s="61"/>
      <c r="C1299" s="62"/>
      <c r="D1299" s="63"/>
      <c r="F1299" s="64"/>
      <c r="G1299" s="65"/>
      <c r="H1299" s="153"/>
      <c r="I1299" s="66"/>
      <c r="K1299" s="38"/>
    </row>
    <row r="1300" spans="2:11" hidden="1">
      <c r="B1300" s="61"/>
      <c r="C1300" s="62"/>
      <c r="D1300" s="63"/>
      <c r="F1300" s="64"/>
      <c r="G1300" s="65"/>
      <c r="H1300" s="153"/>
      <c r="I1300" s="66"/>
      <c r="K1300" s="38"/>
    </row>
    <row r="1301" spans="2:11" hidden="1">
      <c r="B1301" s="61"/>
      <c r="C1301" s="62"/>
      <c r="D1301" s="63"/>
      <c r="F1301" s="64"/>
      <c r="G1301" s="65"/>
      <c r="H1301" s="153"/>
      <c r="I1301" s="66"/>
      <c r="K1301" s="38"/>
    </row>
    <row r="1302" spans="2:11" hidden="1">
      <c r="B1302" s="61"/>
      <c r="C1302" s="62"/>
      <c r="D1302" s="63"/>
      <c r="F1302" s="64"/>
      <c r="G1302" s="65"/>
      <c r="H1302" s="153"/>
      <c r="I1302" s="66"/>
      <c r="K1302" s="38"/>
    </row>
    <row r="1303" spans="2:11" hidden="1">
      <c r="B1303" s="61"/>
      <c r="C1303" s="62"/>
      <c r="D1303" s="63"/>
      <c r="F1303" s="64"/>
      <c r="G1303" s="65"/>
      <c r="H1303" s="153"/>
      <c r="I1303" s="66"/>
      <c r="K1303" s="38"/>
    </row>
    <row r="1304" spans="2:11" hidden="1">
      <c r="B1304" s="61"/>
      <c r="C1304" s="62"/>
      <c r="D1304" s="63"/>
      <c r="F1304" s="64"/>
      <c r="G1304" s="65"/>
      <c r="H1304" s="153"/>
      <c r="I1304" s="66"/>
      <c r="K1304" s="38"/>
    </row>
    <row r="1305" spans="2:11" hidden="1">
      <c r="B1305" s="61"/>
      <c r="C1305" s="62"/>
      <c r="D1305" s="63"/>
      <c r="F1305" s="64"/>
      <c r="G1305" s="65"/>
      <c r="H1305" s="153"/>
      <c r="I1305" s="66"/>
      <c r="K1305" s="38"/>
    </row>
    <row r="1306" spans="2:11" hidden="1">
      <c r="B1306" s="61"/>
      <c r="C1306" s="62"/>
      <c r="D1306" s="63"/>
      <c r="F1306" s="64"/>
      <c r="G1306" s="65"/>
      <c r="H1306" s="153"/>
      <c r="I1306" s="66"/>
      <c r="K1306" s="38"/>
    </row>
    <row r="1307" spans="2:11" hidden="1">
      <c r="B1307" s="61"/>
      <c r="C1307" s="62"/>
      <c r="D1307" s="63"/>
      <c r="F1307" s="64"/>
      <c r="G1307" s="65"/>
      <c r="H1307" s="153"/>
      <c r="I1307" s="66"/>
      <c r="K1307" s="38"/>
    </row>
    <row r="1308" spans="2:11" hidden="1">
      <c r="B1308" s="61"/>
      <c r="C1308" s="62"/>
      <c r="D1308" s="63"/>
      <c r="F1308" s="64"/>
      <c r="G1308" s="65"/>
      <c r="H1308" s="153"/>
      <c r="I1308" s="66"/>
      <c r="K1308" s="38"/>
    </row>
    <row r="1309" spans="2:11" hidden="1">
      <c r="B1309" s="61"/>
      <c r="C1309" s="62"/>
      <c r="D1309" s="63"/>
      <c r="F1309" s="64"/>
      <c r="G1309" s="65"/>
      <c r="H1309" s="153"/>
      <c r="I1309" s="66"/>
      <c r="K1309" s="38"/>
    </row>
    <row r="1310" spans="2:11" hidden="1">
      <c r="B1310" s="61"/>
      <c r="C1310" s="62"/>
      <c r="D1310" s="63"/>
      <c r="F1310" s="64"/>
      <c r="G1310" s="65"/>
      <c r="H1310" s="153"/>
      <c r="I1310" s="66"/>
      <c r="K1310" s="38"/>
    </row>
    <row r="1311" spans="2:11" hidden="1">
      <c r="B1311" s="61"/>
      <c r="C1311" s="62"/>
      <c r="D1311" s="63"/>
      <c r="F1311" s="64"/>
      <c r="G1311" s="65"/>
      <c r="H1311" s="153"/>
      <c r="I1311" s="66"/>
      <c r="K1311" s="38"/>
    </row>
    <row r="1312" spans="2:11" hidden="1">
      <c r="B1312" s="61"/>
      <c r="C1312" s="62"/>
      <c r="D1312" s="63"/>
      <c r="F1312" s="64"/>
      <c r="G1312" s="65"/>
      <c r="H1312" s="153"/>
      <c r="I1312" s="66"/>
      <c r="K1312" s="38"/>
    </row>
    <row r="1313" spans="2:11" hidden="1">
      <c r="B1313" s="61"/>
      <c r="C1313" s="62"/>
      <c r="D1313" s="63"/>
      <c r="F1313" s="64"/>
      <c r="G1313" s="65"/>
      <c r="H1313" s="153"/>
      <c r="I1313" s="66"/>
      <c r="K1313" s="38"/>
    </row>
    <row r="1314" spans="2:11" hidden="1">
      <c r="B1314" s="61"/>
      <c r="C1314" s="62"/>
      <c r="D1314" s="63"/>
      <c r="F1314" s="64"/>
      <c r="G1314" s="65"/>
      <c r="H1314" s="153"/>
      <c r="I1314" s="66"/>
      <c r="K1314" s="38"/>
    </row>
    <row r="1315" spans="2:11" hidden="1">
      <c r="B1315" s="61"/>
      <c r="C1315" s="62"/>
      <c r="D1315" s="63"/>
      <c r="F1315" s="64"/>
      <c r="G1315" s="65"/>
      <c r="H1315" s="153"/>
      <c r="I1315" s="66"/>
      <c r="K1315" s="38"/>
    </row>
    <row r="1316" spans="2:11" hidden="1">
      <c r="B1316" s="61"/>
      <c r="C1316" s="62"/>
      <c r="D1316" s="63"/>
      <c r="F1316" s="64"/>
      <c r="G1316" s="65"/>
      <c r="H1316" s="153"/>
      <c r="I1316" s="66"/>
      <c r="K1316" s="38"/>
    </row>
    <row r="1317" spans="2:11" hidden="1">
      <c r="B1317" s="61"/>
      <c r="C1317" s="62"/>
      <c r="D1317" s="63"/>
      <c r="F1317" s="64"/>
      <c r="G1317" s="65"/>
      <c r="H1317" s="153"/>
      <c r="I1317" s="66"/>
      <c r="K1317" s="38"/>
    </row>
    <row r="1318" spans="2:11" hidden="1">
      <c r="B1318" s="61"/>
      <c r="C1318" s="62"/>
      <c r="D1318" s="63"/>
      <c r="F1318" s="64"/>
      <c r="G1318" s="65"/>
      <c r="H1318" s="153"/>
      <c r="I1318" s="66"/>
      <c r="K1318" s="38"/>
    </row>
    <row r="1319" spans="2:11" hidden="1">
      <c r="B1319" s="61"/>
      <c r="C1319" s="62"/>
      <c r="D1319" s="63"/>
      <c r="F1319" s="64"/>
      <c r="G1319" s="65"/>
      <c r="H1319" s="153"/>
      <c r="I1319" s="66"/>
      <c r="K1319" s="38"/>
    </row>
    <row r="1320" spans="2:11" hidden="1">
      <c r="B1320" s="61"/>
      <c r="C1320" s="62"/>
      <c r="D1320" s="63"/>
      <c r="F1320" s="64"/>
      <c r="G1320" s="65"/>
      <c r="H1320" s="153"/>
      <c r="I1320" s="66"/>
      <c r="K1320" s="38"/>
    </row>
    <row r="1321" spans="2:11" hidden="1">
      <c r="B1321" s="61"/>
      <c r="C1321" s="62"/>
      <c r="D1321" s="63"/>
      <c r="F1321" s="64"/>
      <c r="G1321" s="65"/>
      <c r="H1321" s="153"/>
      <c r="I1321" s="66"/>
      <c r="K1321" s="38"/>
    </row>
    <row r="1322" spans="2:11" hidden="1">
      <c r="B1322" s="61"/>
      <c r="C1322" s="62"/>
      <c r="D1322" s="63"/>
      <c r="F1322" s="64"/>
      <c r="G1322" s="65"/>
      <c r="H1322" s="153"/>
      <c r="I1322" s="66"/>
      <c r="K1322" s="38"/>
    </row>
    <row r="1323" spans="2:11" hidden="1">
      <c r="B1323" s="61"/>
      <c r="C1323" s="62"/>
      <c r="D1323" s="63"/>
      <c r="F1323" s="64"/>
      <c r="G1323" s="65"/>
      <c r="H1323" s="153"/>
      <c r="I1323" s="66"/>
      <c r="K1323" s="38"/>
    </row>
    <row r="1324" spans="2:11" hidden="1">
      <c r="B1324" s="61"/>
      <c r="C1324" s="62"/>
      <c r="D1324" s="63"/>
      <c r="F1324" s="64"/>
      <c r="G1324" s="65"/>
      <c r="H1324" s="153"/>
      <c r="I1324" s="66"/>
      <c r="K1324" s="38"/>
    </row>
    <row r="1325" spans="2:11" hidden="1">
      <c r="B1325" s="61"/>
      <c r="C1325" s="62"/>
      <c r="D1325" s="63"/>
      <c r="F1325" s="64"/>
      <c r="G1325" s="65"/>
      <c r="H1325" s="153"/>
      <c r="I1325" s="66"/>
      <c r="K1325" s="38"/>
    </row>
    <row r="1326" spans="2:11" hidden="1">
      <c r="B1326" s="61"/>
      <c r="C1326" s="62"/>
      <c r="D1326" s="63"/>
      <c r="F1326" s="64"/>
      <c r="G1326" s="65"/>
      <c r="H1326" s="153"/>
      <c r="I1326" s="66"/>
      <c r="K1326" s="38"/>
    </row>
    <row r="1327" spans="2:11" hidden="1">
      <c r="B1327" s="61"/>
      <c r="C1327" s="62"/>
      <c r="D1327" s="63"/>
      <c r="F1327" s="64"/>
      <c r="G1327" s="65"/>
      <c r="H1327" s="153"/>
      <c r="I1327" s="66"/>
      <c r="K1327" s="38"/>
    </row>
    <row r="1328" spans="2:11" hidden="1">
      <c r="B1328" s="61"/>
      <c r="C1328" s="62"/>
      <c r="D1328" s="63"/>
      <c r="F1328" s="64"/>
      <c r="G1328" s="65"/>
      <c r="H1328" s="153"/>
      <c r="I1328" s="66"/>
      <c r="K1328" s="38"/>
    </row>
    <row r="1329" spans="2:11" hidden="1">
      <c r="B1329" s="61"/>
      <c r="C1329" s="62"/>
      <c r="D1329" s="63"/>
      <c r="F1329" s="64"/>
      <c r="G1329" s="65"/>
      <c r="H1329" s="153"/>
      <c r="I1329" s="66"/>
      <c r="K1329" s="38"/>
    </row>
    <row r="1330" spans="2:11" hidden="1">
      <c r="B1330" s="61"/>
      <c r="C1330" s="62"/>
      <c r="D1330" s="63"/>
      <c r="F1330" s="64"/>
      <c r="G1330" s="65"/>
      <c r="H1330" s="153"/>
      <c r="I1330" s="66"/>
      <c r="K1330" s="38"/>
    </row>
    <row r="1331" spans="2:11" hidden="1">
      <c r="B1331" s="61"/>
      <c r="C1331" s="62"/>
      <c r="D1331" s="63"/>
      <c r="F1331" s="64"/>
      <c r="G1331" s="65"/>
      <c r="H1331" s="153"/>
      <c r="I1331" s="66"/>
      <c r="K1331" s="38"/>
    </row>
    <row r="1332" spans="2:11" hidden="1">
      <c r="B1332" s="61"/>
      <c r="C1332" s="62"/>
      <c r="D1332" s="63"/>
      <c r="F1332" s="64"/>
      <c r="G1332" s="65"/>
      <c r="H1332" s="153"/>
      <c r="I1332" s="66"/>
      <c r="K1332" s="38"/>
    </row>
    <row r="1333" spans="2:11" hidden="1">
      <c r="B1333" s="61"/>
      <c r="C1333" s="62"/>
      <c r="D1333" s="63"/>
      <c r="F1333" s="64"/>
      <c r="G1333" s="65"/>
      <c r="H1333" s="153"/>
      <c r="I1333" s="66"/>
      <c r="K1333" s="38"/>
    </row>
    <row r="1334" spans="2:11" hidden="1">
      <c r="B1334" s="61"/>
      <c r="C1334" s="62"/>
      <c r="D1334" s="63"/>
      <c r="F1334" s="64"/>
      <c r="G1334" s="65"/>
      <c r="H1334" s="153"/>
      <c r="I1334" s="66"/>
      <c r="K1334" s="38"/>
    </row>
    <row r="1335" spans="2:11" hidden="1">
      <c r="B1335" s="61"/>
      <c r="C1335" s="62"/>
      <c r="D1335" s="63"/>
      <c r="F1335" s="64"/>
      <c r="G1335" s="65"/>
      <c r="H1335" s="153"/>
      <c r="I1335" s="66"/>
      <c r="K1335" s="38"/>
    </row>
    <row r="1336" spans="2:11" hidden="1">
      <c r="B1336" s="61"/>
      <c r="C1336" s="62"/>
      <c r="D1336" s="63"/>
      <c r="F1336" s="64"/>
      <c r="G1336" s="65"/>
      <c r="H1336" s="153"/>
      <c r="I1336" s="66"/>
      <c r="K1336" s="38"/>
    </row>
    <row r="1337" spans="2:11" hidden="1">
      <c r="B1337" s="61"/>
      <c r="C1337" s="62"/>
      <c r="D1337" s="63"/>
      <c r="F1337" s="64"/>
      <c r="G1337" s="65"/>
      <c r="H1337" s="153"/>
      <c r="I1337" s="66"/>
      <c r="K1337" s="38"/>
    </row>
    <row r="1338" spans="2:11" hidden="1">
      <c r="B1338" s="61"/>
      <c r="C1338" s="62"/>
      <c r="D1338" s="63"/>
      <c r="F1338" s="64"/>
      <c r="G1338" s="65"/>
      <c r="H1338" s="153"/>
      <c r="I1338" s="66"/>
      <c r="K1338" s="38"/>
    </row>
    <row r="1339" spans="2:11" hidden="1">
      <c r="B1339" s="61"/>
      <c r="C1339" s="62"/>
      <c r="D1339" s="63"/>
      <c r="F1339" s="64"/>
      <c r="G1339" s="65"/>
      <c r="H1339" s="153"/>
      <c r="I1339" s="66"/>
      <c r="K1339" s="38"/>
    </row>
    <row r="1340" spans="2:11" hidden="1">
      <c r="B1340" s="61"/>
      <c r="C1340" s="62"/>
      <c r="D1340" s="63"/>
      <c r="F1340" s="64"/>
      <c r="G1340" s="65"/>
      <c r="H1340" s="153"/>
      <c r="I1340" s="66"/>
      <c r="K1340" s="38"/>
    </row>
    <row r="1341" spans="2:11" hidden="1">
      <c r="B1341" s="61"/>
      <c r="C1341" s="62"/>
      <c r="D1341" s="63"/>
      <c r="F1341" s="64"/>
      <c r="G1341" s="65"/>
      <c r="H1341" s="153"/>
      <c r="I1341" s="66"/>
      <c r="K1341" s="38"/>
    </row>
    <row r="1342" spans="2:11" hidden="1">
      <c r="B1342" s="61"/>
      <c r="C1342" s="62"/>
      <c r="D1342" s="63"/>
      <c r="F1342" s="64"/>
      <c r="G1342" s="65"/>
      <c r="H1342" s="153"/>
      <c r="I1342" s="66"/>
      <c r="K1342" s="38"/>
    </row>
    <row r="1343" spans="2:11" hidden="1">
      <c r="B1343" s="61"/>
      <c r="C1343" s="62"/>
      <c r="D1343" s="63"/>
      <c r="F1343" s="64"/>
      <c r="G1343" s="65"/>
      <c r="H1343" s="153"/>
      <c r="I1343" s="66"/>
      <c r="K1343" s="38"/>
    </row>
    <row r="1344" spans="2:11" hidden="1">
      <c r="B1344" s="61"/>
      <c r="C1344" s="62"/>
      <c r="D1344" s="63"/>
      <c r="F1344" s="64"/>
      <c r="G1344" s="65"/>
      <c r="H1344" s="153"/>
      <c r="I1344" s="66"/>
      <c r="K1344" s="38"/>
    </row>
    <row r="1345" spans="2:11" hidden="1">
      <c r="B1345" s="61"/>
      <c r="C1345" s="62"/>
      <c r="D1345" s="63"/>
      <c r="F1345" s="64"/>
      <c r="G1345" s="65"/>
      <c r="H1345" s="153"/>
      <c r="I1345" s="66"/>
      <c r="K1345" s="38"/>
    </row>
    <row r="1346" spans="2:11" hidden="1">
      <c r="B1346" s="61"/>
      <c r="C1346" s="62"/>
      <c r="D1346" s="63"/>
      <c r="F1346" s="64"/>
      <c r="G1346" s="65"/>
      <c r="H1346" s="153"/>
      <c r="I1346" s="66"/>
      <c r="K1346" s="38"/>
    </row>
    <row r="1347" spans="2:11" hidden="1">
      <c r="B1347" s="61"/>
      <c r="C1347" s="62"/>
      <c r="D1347" s="63"/>
      <c r="F1347" s="64"/>
      <c r="G1347" s="65"/>
      <c r="H1347" s="153"/>
      <c r="I1347" s="66"/>
      <c r="K1347" s="38"/>
    </row>
    <row r="1348" spans="2:11" hidden="1">
      <c r="B1348" s="61"/>
      <c r="C1348" s="62"/>
      <c r="D1348" s="63"/>
      <c r="F1348" s="64"/>
      <c r="G1348" s="65"/>
      <c r="H1348" s="153"/>
      <c r="I1348" s="66"/>
      <c r="K1348" s="38"/>
    </row>
    <row r="1349" spans="2:11" hidden="1">
      <c r="B1349" s="61"/>
      <c r="C1349" s="62"/>
      <c r="D1349" s="63"/>
      <c r="F1349" s="64"/>
      <c r="G1349" s="65"/>
      <c r="H1349" s="153"/>
      <c r="I1349" s="66"/>
      <c r="K1349" s="38"/>
    </row>
    <row r="1350" spans="2:11" hidden="1">
      <c r="B1350" s="61"/>
      <c r="C1350" s="62"/>
      <c r="D1350" s="63"/>
      <c r="F1350" s="64"/>
      <c r="G1350" s="65"/>
      <c r="H1350" s="153"/>
      <c r="I1350" s="66"/>
      <c r="K1350" s="38"/>
    </row>
    <row r="1351" spans="2:11" hidden="1">
      <c r="B1351" s="61"/>
      <c r="C1351" s="62"/>
      <c r="D1351" s="63"/>
      <c r="F1351" s="64"/>
      <c r="G1351" s="65"/>
      <c r="H1351" s="153"/>
      <c r="I1351" s="66"/>
      <c r="K1351" s="38"/>
    </row>
    <row r="1352" spans="2:11" hidden="1">
      <c r="B1352" s="61"/>
      <c r="C1352" s="62"/>
      <c r="D1352" s="63"/>
      <c r="F1352" s="64"/>
      <c r="G1352" s="65"/>
      <c r="H1352" s="153"/>
      <c r="I1352" s="66"/>
      <c r="K1352" s="38"/>
    </row>
    <row r="1353" spans="2:11" hidden="1">
      <c r="B1353" s="61"/>
      <c r="C1353" s="62"/>
      <c r="D1353" s="63"/>
      <c r="F1353" s="64"/>
      <c r="G1353" s="65"/>
      <c r="H1353" s="153"/>
      <c r="I1353" s="66"/>
      <c r="K1353" s="38"/>
    </row>
    <row r="1354" spans="2:11" hidden="1">
      <c r="B1354" s="61"/>
      <c r="C1354" s="62"/>
      <c r="D1354" s="63"/>
      <c r="F1354" s="64"/>
      <c r="G1354" s="65"/>
      <c r="H1354" s="153"/>
      <c r="I1354" s="66"/>
      <c r="K1354" s="38"/>
    </row>
    <row r="1355" spans="2:11" hidden="1">
      <c r="B1355" s="61"/>
      <c r="C1355" s="62"/>
      <c r="D1355" s="63"/>
      <c r="F1355" s="64"/>
      <c r="G1355" s="65"/>
      <c r="H1355" s="153"/>
      <c r="I1355" s="66"/>
      <c r="K1355" s="38"/>
    </row>
    <row r="1356" spans="2:11" hidden="1">
      <c r="B1356" s="61"/>
      <c r="C1356" s="62"/>
      <c r="D1356" s="63"/>
      <c r="F1356" s="64"/>
      <c r="G1356" s="65"/>
      <c r="H1356" s="153"/>
      <c r="I1356" s="66"/>
      <c r="K1356" s="38"/>
    </row>
    <row r="1357" spans="2:11" hidden="1">
      <c r="B1357" s="61"/>
      <c r="C1357" s="62"/>
      <c r="D1357" s="63"/>
      <c r="F1357" s="64"/>
      <c r="G1357" s="65"/>
      <c r="H1357" s="153"/>
      <c r="I1357" s="66"/>
      <c r="K1357" s="38"/>
    </row>
    <row r="1358" spans="2:11" hidden="1">
      <c r="B1358" s="61"/>
      <c r="C1358" s="62"/>
      <c r="D1358" s="63"/>
      <c r="F1358" s="64"/>
      <c r="G1358" s="65"/>
      <c r="H1358" s="153"/>
      <c r="I1358" s="66"/>
      <c r="K1358" s="38"/>
    </row>
    <row r="1359" spans="2:11" hidden="1">
      <c r="B1359" s="61"/>
      <c r="C1359" s="62"/>
      <c r="D1359" s="63"/>
      <c r="F1359" s="64"/>
      <c r="G1359" s="65"/>
      <c r="H1359" s="153"/>
      <c r="I1359" s="66"/>
      <c r="K1359" s="38"/>
    </row>
    <row r="1360" spans="2:11" hidden="1">
      <c r="B1360" s="61"/>
      <c r="C1360" s="62"/>
      <c r="D1360" s="63"/>
      <c r="F1360" s="64"/>
      <c r="G1360" s="65"/>
      <c r="H1360" s="153"/>
      <c r="I1360" s="66"/>
      <c r="K1360" s="38"/>
    </row>
    <row r="1361" spans="2:11" hidden="1">
      <c r="B1361" s="61"/>
      <c r="C1361" s="62"/>
      <c r="D1361" s="63"/>
      <c r="F1361" s="64"/>
      <c r="G1361" s="65"/>
      <c r="H1361" s="153"/>
      <c r="I1361" s="66"/>
      <c r="K1361" s="38"/>
    </row>
    <row r="1362" spans="2:11" hidden="1">
      <c r="B1362" s="61"/>
      <c r="C1362" s="62"/>
      <c r="D1362" s="63"/>
      <c r="F1362" s="64"/>
      <c r="G1362" s="65"/>
      <c r="H1362" s="153"/>
      <c r="I1362" s="66"/>
      <c r="K1362" s="38"/>
    </row>
    <row r="1363" spans="2:11" hidden="1">
      <c r="B1363" s="61"/>
      <c r="C1363" s="62"/>
      <c r="D1363" s="63"/>
      <c r="F1363" s="64"/>
      <c r="G1363" s="65"/>
      <c r="H1363" s="153"/>
      <c r="I1363" s="66"/>
      <c r="K1363" s="38"/>
    </row>
    <row r="1364" spans="2:11" hidden="1">
      <c r="B1364" s="61"/>
      <c r="C1364" s="62"/>
      <c r="D1364" s="63"/>
      <c r="F1364" s="64"/>
      <c r="G1364" s="65"/>
      <c r="H1364" s="153"/>
      <c r="I1364" s="66"/>
      <c r="K1364" s="38"/>
    </row>
    <row r="1365" spans="2:11" hidden="1">
      <c r="B1365" s="61"/>
      <c r="C1365" s="62"/>
      <c r="D1365" s="63"/>
      <c r="F1365" s="64"/>
      <c r="G1365" s="65"/>
      <c r="H1365" s="153"/>
      <c r="I1365" s="66"/>
      <c r="K1365" s="38"/>
    </row>
    <row r="1366" spans="2:11" hidden="1">
      <c r="B1366" s="61"/>
      <c r="C1366" s="62"/>
      <c r="D1366" s="63"/>
      <c r="F1366" s="64"/>
      <c r="G1366" s="65"/>
      <c r="H1366" s="153"/>
      <c r="I1366" s="66"/>
      <c r="K1366" s="38"/>
    </row>
    <row r="1367" spans="2:11" hidden="1">
      <c r="B1367" s="61"/>
      <c r="C1367" s="62"/>
      <c r="D1367" s="63"/>
      <c r="F1367" s="64"/>
      <c r="G1367" s="65"/>
      <c r="H1367" s="153"/>
      <c r="I1367" s="66"/>
      <c r="K1367" s="38"/>
    </row>
    <row r="1368" spans="2:11" hidden="1">
      <c r="B1368" s="61"/>
      <c r="C1368" s="62"/>
      <c r="D1368" s="63"/>
      <c r="F1368" s="64"/>
      <c r="G1368" s="65"/>
      <c r="H1368" s="153"/>
      <c r="I1368" s="66"/>
      <c r="K1368" s="38"/>
    </row>
    <row r="1369" spans="2:11" hidden="1">
      <c r="B1369" s="61"/>
      <c r="C1369" s="62"/>
      <c r="D1369" s="63"/>
      <c r="F1369" s="64"/>
      <c r="G1369" s="65"/>
      <c r="H1369" s="153"/>
      <c r="I1369" s="66"/>
      <c r="K1369" s="38"/>
    </row>
    <row r="1370" spans="2:11" hidden="1">
      <c r="B1370" s="61"/>
      <c r="C1370" s="62"/>
      <c r="D1370" s="63"/>
      <c r="F1370" s="64"/>
      <c r="G1370" s="65"/>
      <c r="H1370" s="153"/>
      <c r="I1370" s="66"/>
      <c r="K1370" s="38"/>
    </row>
    <row r="1371" spans="2:11" hidden="1">
      <c r="B1371" s="61"/>
      <c r="C1371" s="62"/>
      <c r="D1371" s="63"/>
      <c r="F1371" s="64"/>
      <c r="G1371" s="65"/>
      <c r="H1371" s="153"/>
      <c r="I1371" s="66"/>
      <c r="K1371" s="38"/>
    </row>
    <row r="1372" spans="2:11" hidden="1">
      <c r="B1372" s="61"/>
      <c r="C1372" s="62"/>
      <c r="D1372" s="63"/>
      <c r="F1372" s="64"/>
      <c r="G1372" s="65"/>
      <c r="H1372" s="153"/>
      <c r="I1372" s="66"/>
      <c r="K1372" s="38"/>
    </row>
    <row r="1373" spans="2:11" hidden="1">
      <c r="B1373" s="61"/>
      <c r="C1373" s="62"/>
      <c r="D1373" s="63"/>
      <c r="F1373" s="64"/>
      <c r="G1373" s="65"/>
      <c r="H1373" s="153"/>
      <c r="I1373" s="66"/>
      <c r="K1373" s="38"/>
    </row>
    <row r="1374" spans="2:11" hidden="1">
      <c r="B1374" s="61"/>
      <c r="C1374" s="62"/>
      <c r="D1374" s="63"/>
      <c r="F1374" s="64"/>
      <c r="G1374" s="65"/>
      <c r="H1374" s="153"/>
      <c r="I1374" s="66"/>
      <c r="K1374" s="38"/>
    </row>
    <row r="1375" spans="2:11" hidden="1">
      <c r="B1375" s="61"/>
      <c r="C1375" s="62"/>
      <c r="D1375" s="63"/>
      <c r="F1375" s="64"/>
      <c r="G1375" s="65"/>
      <c r="H1375" s="153"/>
      <c r="I1375" s="66"/>
      <c r="K1375" s="38"/>
    </row>
    <row r="1376" spans="2:11" hidden="1">
      <c r="B1376" s="61"/>
      <c r="C1376" s="62"/>
      <c r="D1376" s="63"/>
      <c r="F1376" s="64"/>
      <c r="G1376" s="65"/>
      <c r="H1376" s="153"/>
      <c r="I1376" s="66"/>
      <c r="K1376" s="38"/>
    </row>
    <row r="1377" spans="2:11" hidden="1">
      <c r="B1377" s="61"/>
      <c r="C1377" s="62"/>
      <c r="D1377" s="63"/>
      <c r="F1377" s="64"/>
      <c r="G1377" s="65"/>
      <c r="H1377" s="153"/>
      <c r="I1377" s="66"/>
      <c r="K1377" s="38"/>
    </row>
    <row r="1378" spans="2:11" hidden="1">
      <c r="B1378" s="61"/>
      <c r="C1378" s="62"/>
      <c r="D1378" s="63"/>
      <c r="F1378" s="64"/>
      <c r="G1378" s="65"/>
      <c r="H1378" s="153"/>
      <c r="I1378" s="66"/>
      <c r="K1378" s="38"/>
    </row>
    <row r="1379" spans="2:11" hidden="1">
      <c r="B1379" s="61"/>
      <c r="C1379" s="62"/>
      <c r="D1379" s="63"/>
      <c r="F1379" s="64"/>
      <c r="G1379" s="65"/>
      <c r="H1379" s="153"/>
      <c r="I1379" s="66"/>
      <c r="K1379" s="38"/>
    </row>
    <row r="1380" spans="2:11" hidden="1">
      <c r="B1380" s="61"/>
      <c r="C1380" s="62"/>
      <c r="D1380" s="63"/>
      <c r="F1380" s="64"/>
      <c r="G1380" s="65"/>
      <c r="H1380" s="153"/>
      <c r="I1380" s="66"/>
      <c r="K1380" s="38"/>
    </row>
    <row r="1381" spans="2:11" hidden="1">
      <c r="B1381" s="61"/>
      <c r="C1381" s="62"/>
      <c r="D1381" s="63"/>
      <c r="F1381" s="64"/>
      <c r="G1381" s="65"/>
      <c r="H1381" s="153"/>
      <c r="I1381" s="66"/>
      <c r="K1381" s="38"/>
    </row>
    <row r="1382" spans="2:11" hidden="1">
      <c r="B1382" s="61"/>
      <c r="C1382" s="62"/>
      <c r="D1382" s="63"/>
      <c r="F1382" s="64"/>
      <c r="G1382" s="65"/>
      <c r="H1382" s="153"/>
      <c r="I1382" s="66"/>
      <c r="K1382" s="38"/>
    </row>
    <row r="1383" spans="2:11" hidden="1">
      <c r="B1383" s="61"/>
      <c r="C1383" s="62"/>
      <c r="D1383" s="63"/>
      <c r="F1383" s="64"/>
      <c r="G1383" s="65"/>
      <c r="H1383" s="153"/>
      <c r="I1383" s="66"/>
      <c r="K1383" s="38"/>
    </row>
    <row r="1384" spans="2:11" hidden="1">
      <c r="B1384" s="61"/>
      <c r="C1384" s="62"/>
      <c r="D1384" s="63"/>
      <c r="F1384" s="64"/>
      <c r="G1384" s="65"/>
      <c r="H1384" s="153"/>
      <c r="I1384" s="66"/>
      <c r="K1384" s="38"/>
    </row>
    <row r="1385" spans="2:11" hidden="1">
      <c r="B1385" s="61"/>
      <c r="C1385" s="62"/>
      <c r="D1385" s="63"/>
      <c r="F1385" s="64"/>
      <c r="G1385" s="65"/>
      <c r="H1385" s="153"/>
      <c r="I1385" s="66"/>
      <c r="K1385" s="38"/>
    </row>
    <row r="1386" spans="2:11" hidden="1">
      <c r="B1386" s="61"/>
      <c r="C1386" s="62"/>
      <c r="D1386" s="63"/>
      <c r="F1386" s="64"/>
      <c r="G1386" s="65"/>
      <c r="H1386" s="153"/>
      <c r="I1386" s="66"/>
      <c r="K1386" s="38"/>
    </row>
    <row r="1387" spans="2:11" hidden="1">
      <c r="B1387" s="61"/>
      <c r="C1387" s="62"/>
      <c r="D1387" s="63"/>
      <c r="F1387" s="64"/>
      <c r="G1387" s="65"/>
      <c r="H1387" s="153"/>
      <c r="I1387" s="66"/>
      <c r="K1387" s="38"/>
    </row>
    <row r="1388" spans="2:11" hidden="1">
      <c r="B1388" s="61"/>
      <c r="C1388" s="62"/>
      <c r="D1388" s="63"/>
      <c r="F1388" s="64"/>
      <c r="G1388" s="65"/>
      <c r="H1388" s="153"/>
      <c r="I1388" s="66"/>
      <c r="K1388" s="38"/>
    </row>
    <row r="1389" spans="2:11" hidden="1">
      <c r="B1389" s="61"/>
      <c r="C1389" s="62"/>
      <c r="D1389" s="63"/>
      <c r="F1389" s="64"/>
      <c r="G1389" s="65"/>
      <c r="H1389" s="153"/>
      <c r="I1389" s="66"/>
      <c r="K1389" s="38"/>
    </row>
    <row r="1390" spans="2:11" hidden="1">
      <c r="B1390" s="61"/>
      <c r="C1390" s="62"/>
      <c r="D1390" s="63"/>
      <c r="F1390" s="64"/>
      <c r="G1390" s="65"/>
      <c r="H1390" s="153"/>
      <c r="I1390" s="66"/>
      <c r="K1390" s="38"/>
    </row>
    <row r="1391" spans="2:11" hidden="1">
      <c r="B1391" s="61"/>
      <c r="C1391" s="62"/>
      <c r="D1391" s="63"/>
      <c r="F1391" s="64"/>
      <c r="G1391" s="65"/>
      <c r="H1391" s="153"/>
      <c r="I1391" s="66"/>
      <c r="K1391" s="38"/>
    </row>
    <row r="1392" spans="2:11" hidden="1">
      <c r="B1392" s="61"/>
      <c r="C1392" s="62"/>
      <c r="D1392" s="63"/>
      <c r="F1392" s="64"/>
      <c r="G1392" s="65"/>
      <c r="H1392" s="153"/>
      <c r="I1392" s="66"/>
      <c r="K1392" s="38"/>
    </row>
    <row r="1393" spans="2:11" hidden="1">
      <c r="B1393" s="61"/>
      <c r="C1393" s="62"/>
      <c r="D1393" s="63"/>
      <c r="F1393" s="64"/>
      <c r="G1393" s="65"/>
      <c r="H1393" s="153"/>
      <c r="I1393" s="66"/>
      <c r="K1393" s="38"/>
    </row>
    <row r="1394" spans="2:11" hidden="1">
      <c r="B1394" s="61"/>
      <c r="C1394" s="62"/>
      <c r="D1394" s="63"/>
      <c r="F1394" s="64"/>
      <c r="G1394" s="65"/>
      <c r="H1394" s="153"/>
      <c r="I1394" s="66"/>
      <c r="K1394" s="38"/>
    </row>
    <row r="1395" spans="2:11" hidden="1">
      <c r="B1395" s="61"/>
      <c r="C1395" s="62"/>
      <c r="D1395" s="63"/>
      <c r="F1395" s="64"/>
      <c r="G1395" s="65"/>
      <c r="H1395" s="153"/>
      <c r="I1395" s="66"/>
      <c r="K1395" s="38"/>
    </row>
    <row r="1396" spans="2:11" hidden="1">
      <c r="B1396" s="61"/>
      <c r="C1396" s="62"/>
      <c r="D1396" s="63"/>
      <c r="F1396" s="64"/>
      <c r="G1396" s="65"/>
      <c r="H1396" s="153"/>
      <c r="I1396" s="66"/>
      <c r="K1396" s="38"/>
    </row>
    <row r="1397" spans="2:11" hidden="1">
      <c r="B1397" s="61"/>
      <c r="C1397" s="62"/>
      <c r="D1397" s="63"/>
      <c r="F1397" s="64"/>
      <c r="G1397" s="65"/>
      <c r="H1397" s="153"/>
      <c r="I1397" s="66"/>
      <c r="K1397" s="38"/>
    </row>
    <row r="1398" spans="2:11" hidden="1">
      <c r="B1398" s="61"/>
      <c r="C1398" s="62"/>
      <c r="D1398" s="63"/>
      <c r="F1398" s="64"/>
      <c r="G1398" s="65"/>
      <c r="H1398" s="153"/>
      <c r="I1398" s="66"/>
      <c r="K1398" s="38"/>
    </row>
    <row r="1399" spans="2:11" hidden="1">
      <c r="B1399" s="61"/>
      <c r="C1399" s="62"/>
      <c r="D1399" s="63"/>
      <c r="F1399" s="64"/>
      <c r="G1399" s="65"/>
      <c r="H1399" s="153"/>
      <c r="I1399" s="66"/>
      <c r="K1399" s="38"/>
    </row>
    <row r="1400" spans="2:11" hidden="1">
      <c r="B1400" s="61"/>
      <c r="C1400" s="62"/>
      <c r="D1400" s="63"/>
      <c r="F1400" s="64"/>
      <c r="G1400" s="65"/>
      <c r="H1400" s="153"/>
      <c r="I1400" s="66"/>
      <c r="K1400" s="38"/>
    </row>
    <row r="1401" spans="2:11" hidden="1">
      <c r="B1401" s="61"/>
      <c r="C1401" s="62"/>
      <c r="D1401" s="63"/>
      <c r="F1401" s="64"/>
      <c r="G1401" s="65"/>
      <c r="H1401" s="153"/>
      <c r="I1401" s="66"/>
      <c r="K1401" s="38"/>
    </row>
    <row r="1402" spans="2:11" hidden="1">
      <c r="B1402" s="61"/>
      <c r="C1402" s="62"/>
      <c r="D1402" s="63"/>
      <c r="F1402" s="64"/>
      <c r="G1402" s="65"/>
      <c r="H1402" s="153"/>
      <c r="I1402" s="66"/>
      <c r="K1402" s="38"/>
    </row>
    <row r="1403" spans="2:11" hidden="1">
      <c r="B1403" s="61"/>
      <c r="C1403" s="62"/>
      <c r="D1403" s="63"/>
      <c r="F1403" s="64"/>
      <c r="G1403" s="65"/>
      <c r="H1403" s="153"/>
      <c r="I1403" s="66"/>
      <c r="K1403" s="38"/>
    </row>
    <row r="1404" spans="2:11" hidden="1">
      <c r="B1404" s="61"/>
      <c r="C1404" s="62"/>
      <c r="D1404" s="63"/>
      <c r="F1404" s="64"/>
      <c r="G1404" s="65"/>
      <c r="H1404" s="153"/>
      <c r="I1404" s="66"/>
      <c r="K1404" s="38"/>
    </row>
    <row r="1405" spans="2:11" hidden="1">
      <c r="B1405" s="61"/>
      <c r="C1405" s="62"/>
      <c r="D1405" s="63"/>
      <c r="F1405" s="64"/>
      <c r="G1405" s="65"/>
      <c r="H1405" s="153"/>
      <c r="I1405" s="66"/>
      <c r="K1405" s="38"/>
    </row>
    <row r="1406" spans="2:11" hidden="1">
      <c r="B1406" s="61"/>
      <c r="C1406" s="62"/>
      <c r="D1406" s="63"/>
      <c r="F1406" s="64"/>
      <c r="G1406" s="65"/>
      <c r="H1406" s="153"/>
      <c r="I1406" s="66"/>
      <c r="K1406" s="38"/>
    </row>
    <row r="1407" spans="2:11" hidden="1">
      <c r="B1407" s="61"/>
      <c r="C1407" s="62"/>
      <c r="D1407" s="63"/>
      <c r="F1407" s="64"/>
      <c r="G1407" s="65"/>
      <c r="H1407" s="153"/>
      <c r="I1407" s="66"/>
      <c r="K1407" s="38"/>
    </row>
    <row r="1408" spans="2:11" hidden="1">
      <c r="B1408" s="61"/>
      <c r="C1408" s="62"/>
      <c r="D1408" s="63"/>
      <c r="F1408" s="64"/>
      <c r="G1408" s="65"/>
      <c r="H1408" s="153"/>
      <c r="I1408" s="66"/>
      <c r="K1408" s="38"/>
    </row>
    <row r="1409" spans="2:11" hidden="1">
      <c r="B1409" s="61"/>
      <c r="C1409" s="62"/>
      <c r="D1409" s="63"/>
      <c r="F1409" s="64"/>
      <c r="G1409" s="65"/>
      <c r="H1409" s="153"/>
      <c r="I1409" s="66"/>
      <c r="K1409" s="38"/>
    </row>
    <row r="1410" spans="2:11" hidden="1">
      <c r="B1410" s="61"/>
      <c r="C1410" s="62"/>
      <c r="D1410" s="63"/>
      <c r="F1410" s="64"/>
      <c r="G1410" s="65"/>
      <c r="H1410" s="153"/>
      <c r="I1410" s="66"/>
      <c r="K1410" s="38"/>
    </row>
    <row r="1411" spans="2:11" hidden="1">
      <c r="B1411" s="61"/>
      <c r="C1411" s="62"/>
      <c r="D1411" s="63"/>
      <c r="F1411" s="64"/>
      <c r="G1411" s="65"/>
      <c r="H1411" s="153"/>
      <c r="I1411" s="66"/>
      <c r="K1411" s="38"/>
    </row>
    <row r="1412" spans="2:11" hidden="1">
      <c r="B1412" s="61"/>
      <c r="C1412" s="62"/>
      <c r="D1412" s="63"/>
      <c r="F1412" s="64"/>
      <c r="G1412" s="65"/>
      <c r="H1412" s="153"/>
      <c r="I1412" s="66"/>
      <c r="K1412" s="38"/>
    </row>
    <row r="1413" spans="2:11" hidden="1">
      <c r="B1413" s="61"/>
      <c r="C1413" s="62"/>
      <c r="D1413" s="63"/>
      <c r="F1413" s="64"/>
      <c r="G1413" s="65"/>
      <c r="H1413" s="153"/>
      <c r="I1413" s="66"/>
      <c r="K1413" s="38"/>
    </row>
    <row r="1414" spans="2:11" hidden="1">
      <c r="B1414" s="61"/>
      <c r="C1414" s="62"/>
      <c r="D1414" s="63"/>
      <c r="F1414" s="64"/>
      <c r="G1414" s="65"/>
      <c r="H1414" s="153"/>
      <c r="I1414" s="66"/>
      <c r="K1414" s="38"/>
    </row>
    <row r="1415" spans="2:11" hidden="1">
      <c r="B1415" s="61"/>
      <c r="C1415" s="62"/>
      <c r="D1415" s="63"/>
      <c r="F1415" s="64"/>
      <c r="G1415" s="65"/>
      <c r="H1415" s="153"/>
      <c r="I1415" s="66"/>
      <c r="K1415" s="38"/>
    </row>
    <row r="1416" spans="2:11" hidden="1">
      <c r="B1416" s="61"/>
      <c r="C1416" s="62"/>
      <c r="D1416" s="63"/>
      <c r="F1416" s="64"/>
      <c r="G1416" s="65"/>
      <c r="H1416" s="153"/>
      <c r="I1416" s="66"/>
      <c r="K1416" s="38"/>
    </row>
    <row r="1417" spans="2:11" hidden="1">
      <c r="B1417" s="61"/>
      <c r="C1417" s="62"/>
      <c r="D1417" s="63"/>
      <c r="F1417" s="64"/>
      <c r="G1417" s="65"/>
      <c r="H1417" s="153"/>
      <c r="I1417" s="66"/>
      <c r="K1417" s="38"/>
    </row>
    <row r="1418" spans="2:11" hidden="1">
      <c r="B1418" s="61"/>
      <c r="C1418" s="62"/>
      <c r="D1418" s="63"/>
      <c r="F1418" s="64"/>
      <c r="G1418" s="65"/>
      <c r="H1418" s="153"/>
      <c r="I1418" s="66"/>
      <c r="K1418" s="38"/>
    </row>
    <row r="1419" spans="2:11" hidden="1">
      <c r="B1419" s="61"/>
      <c r="C1419" s="62"/>
      <c r="D1419" s="63"/>
      <c r="F1419" s="64"/>
      <c r="G1419" s="65"/>
      <c r="H1419" s="153"/>
      <c r="I1419" s="66"/>
      <c r="K1419" s="38"/>
    </row>
    <row r="1420" spans="2:11" hidden="1">
      <c r="B1420" s="61"/>
      <c r="C1420" s="62"/>
      <c r="D1420" s="63"/>
      <c r="F1420" s="64"/>
      <c r="G1420" s="65"/>
      <c r="H1420" s="153"/>
      <c r="I1420" s="66"/>
      <c r="K1420" s="38"/>
    </row>
    <row r="1421" spans="2:11" hidden="1">
      <c r="B1421" s="61"/>
      <c r="C1421" s="62"/>
      <c r="D1421" s="63"/>
      <c r="F1421" s="64"/>
      <c r="G1421" s="65"/>
      <c r="H1421" s="153"/>
      <c r="I1421" s="66"/>
      <c r="K1421" s="38"/>
    </row>
    <row r="1422" spans="2:11" hidden="1">
      <c r="B1422" s="61"/>
      <c r="C1422" s="62"/>
      <c r="D1422" s="63"/>
      <c r="F1422" s="64"/>
      <c r="G1422" s="65"/>
      <c r="H1422" s="153"/>
      <c r="I1422" s="66"/>
      <c r="K1422" s="38"/>
    </row>
    <row r="1423" spans="2:11" hidden="1">
      <c r="B1423" s="61"/>
      <c r="C1423" s="62"/>
      <c r="D1423" s="63"/>
      <c r="F1423" s="64"/>
      <c r="G1423" s="65"/>
      <c r="H1423" s="153"/>
      <c r="I1423" s="66"/>
      <c r="K1423" s="38"/>
    </row>
    <row r="1424" spans="2:11" hidden="1">
      <c r="B1424" s="61"/>
      <c r="C1424" s="62"/>
      <c r="D1424" s="63"/>
      <c r="F1424" s="64"/>
      <c r="G1424" s="65"/>
      <c r="H1424" s="153"/>
      <c r="I1424" s="66"/>
      <c r="K1424" s="38"/>
    </row>
    <row r="1425" spans="2:11" hidden="1">
      <c r="B1425" s="61"/>
      <c r="C1425" s="62"/>
      <c r="D1425" s="63"/>
      <c r="F1425" s="64"/>
      <c r="G1425" s="65"/>
      <c r="H1425" s="153"/>
      <c r="I1425" s="66"/>
      <c r="K1425" s="38"/>
    </row>
    <row r="1426" spans="2:11" hidden="1">
      <c r="B1426" s="61"/>
      <c r="C1426" s="62"/>
      <c r="D1426" s="63"/>
      <c r="F1426" s="64"/>
      <c r="G1426" s="65"/>
      <c r="H1426" s="153"/>
      <c r="I1426" s="66"/>
      <c r="K1426" s="38"/>
    </row>
    <row r="1427" spans="2:11" hidden="1">
      <c r="B1427" s="61"/>
      <c r="C1427" s="62"/>
      <c r="D1427" s="63"/>
      <c r="F1427" s="64"/>
      <c r="G1427" s="65"/>
      <c r="H1427" s="153"/>
      <c r="I1427" s="66"/>
      <c r="K1427" s="38"/>
    </row>
    <row r="1428" spans="2:11" hidden="1">
      <c r="B1428" s="61"/>
      <c r="C1428" s="62"/>
      <c r="D1428" s="63"/>
      <c r="F1428" s="64"/>
      <c r="G1428" s="65"/>
      <c r="H1428" s="153"/>
      <c r="I1428" s="66"/>
      <c r="K1428" s="38"/>
    </row>
    <row r="1429" spans="2:11" hidden="1">
      <c r="B1429" s="61"/>
      <c r="C1429" s="62"/>
      <c r="D1429" s="63"/>
      <c r="F1429" s="64"/>
      <c r="G1429" s="65"/>
      <c r="H1429" s="153"/>
      <c r="I1429" s="66"/>
      <c r="K1429" s="38"/>
    </row>
    <row r="1430" spans="2:11" hidden="1">
      <c r="B1430" s="61"/>
      <c r="C1430" s="62"/>
      <c r="D1430" s="63"/>
      <c r="F1430" s="64"/>
      <c r="G1430" s="65"/>
      <c r="H1430" s="153"/>
      <c r="I1430" s="66"/>
      <c r="K1430" s="38"/>
    </row>
    <row r="1431" spans="2:11" hidden="1">
      <c r="B1431" s="61"/>
      <c r="C1431" s="62"/>
      <c r="D1431" s="63"/>
      <c r="F1431" s="64"/>
      <c r="G1431" s="65"/>
      <c r="H1431" s="153"/>
      <c r="I1431" s="66"/>
      <c r="K1431" s="38"/>
    </row>
    <row r="1432" spans="2:11" hidden="1">
      <c r="B1432" s="61"/>
      <c r="C1432" s="62"/>
      <c r="D1432" s="63"/>
      <c r="F1432" s="64"/>
      <c r="G1432" s="65"/>
      <c r="H1432" s="153"/>
      <c r="I1432" s="66"/>
      <c r="K1432" s="38"/>
    </row>
    <row r="1433" spans="2:11" hidden="1">
      <c r="B1433" s="61"/>
      <c r="C1433" s="62"/>
      <c r="D1433" s="63"/>
      <c r="F1433" s="64"/>
      <c r="G1433" s="65"/>
      <c r="H1433" s="153"/>
      <c r="I1433" s="66"/>
      <c r="K1433" s="38"/>
    </row>
    <row r="1434" spans="2:11" hidden="1">
      <c r="B1434" s="61"/>
      <c r="C1434" s="62"/>
      <c r="D1434" s="63"/>
      <c r="F1434" s="64"/>
      <c r="G1434" s="65"/>
      <c r="H1434" s="153"/>
      <c r="I1434" s="66"/>
      <c r="K1434" s="38"/>
    </row>
    <row r="1435" spans="2:11" hidden="1">
      <c r="B1435" s="61"/>
      <c r="C1435" s="62"/>
      <c r="D1435" s="63"/>
      <c r="F1435" s="64"/>
      <c r="G1435" s="65"/>
      <c r="H1435" s="153"/>
      <c r="I1435" s="66"/>
      <c r="K1435" s="38"/>
    </row>
    <row r="1436" spans="2:11" hidden="1">
      <c r="B1436" s="61"/>
      <c r="C1436" s="62"/>
      <c r="D1436" s="63"/>
      <c r="F1436" s="64"/>
      <c r="G1436" s="65"/>
      <c r="H1436" s="153"/>
      <c r="I1436" s="66"/>
      <c r="K1436" s="38"/>
    </row>
    <row r="1437" spans="2:11" hidden="1">
      <c r="B1437" s="61"/>
      <c r="C1437" s="62"/>
      <c r="D1437" s="63"/>
      <c r="F1437" s="64"/>
      <c r="G1437" s="65"/>
      <c r="H1437" s="153"/>
      <c r="I1437" s="66"/>
      <c r="K1437" s="38"/>
    </row>
    <row r="1438" spans="2:11" hidden="1">
      <c r="B1438" s="61"/>
      <c r="C1438" s="62"/>
      <c r="D1438" s="63"/>
      <c r="F1438" s="64"/>
      <c r="G1438" s="65"/>
      <c r="H1438" s="153"/>
      <c r="I1438" s="66"/>
      <c r="K1438" s="38"/>
    </row>
    <row r="1439" spans="2:11" hidden="1">
      <c r="B1439" s="61"/>
      <c r="C1439" s="62"/>
      <c r="D1439" s="63"/>
      <c r="F1439" s="64"/>
      <c r="G1439" s="65"/>
      <c r="H1439" s="153"/>
      <c r="I1439" s="66"/>
      <c r="K1439" s="38"/>
    </row>
    <row r="1440" spans="2:11" hidden="1">
      <c r="B1440" s="61"/>
      <c r="C1440" s="62"/>
      <c r="D1440" s="63"/>
      <c r="F1440" s="64"/>
      <c r="G1440" s="65"/>
      <c r="H1440" s="153"/>
      <c r="I1440" s="66"/>
      <c r="K1440" s="38"/>
    </row>
    <row r="1441" spans="2:11" hidden="1">
      <c r="B1441" s="61"/>
      <c r="C1441" s="62"/>
      <c r="D1441" s="63"/>
      <c r="F1441" s="64"/>
      <c r="G1441" s="65"/>
      <c r="H1441" s="153"/>
      <c r="I1441" s="66"/>
      <c r="K1441" s="38"/>
    </row>
    <row r="1442" spans="2:11" hidden="1">
      <c r="B1442" s="61"/>
      <c r="C1442" s="62"/>
      <c r="D1442" s="63"/>
      <c r="F1442" s="64"/>
      <c r="G1442" s="65"/>
      <c r="H1442" s="153"/>
      <c r="I1442" s="66"/>
      <c r="K1442" s="38"/>
    </row>
    <row r="1443" spans="2:11" hidden="1">
      <c r="B1443" s="61"/>
      <c r="C1443" s="62"/>
      <c r="D1443" s="63"/>
      <c r="F1443" s="64"/>
      <c r="G1443" s="65"/>
      <c r="H1443" s="153"/>
      <c r="I1443" s="66"/>
      <c r="K1443" s="38"/>
    </row>
    <row r="1444" spans="2:11" hidden="1">
      <c r="B1444" s="61"/>
      <c r="C1444" s="62"/>
      <c r="D1444" s="63"/>
      <c r="F1444" s="64"/>
      <c r="G1444" s="65"/>
      <c r="H1444" s="153"/>
      <c r="I1444" s="66"/>
      <c r="K1444" s="38"/>
    </row>
    <row r="1445" spans="2:11" hidden="1">
      <c r="B1445" s="61"/>
      <c r="C1445" s="62"/>
      <c r="D1445" s="63"/>
      <c r="F1445" s="64"/>
      <c r="G1445" s="65"/>
      <c r="H1445" s="153"/>
      <c r="I1445" s="66"/>
      <c r="K1445" s="38"/>
    </row>
    <row r="1446" spans="2:11" hidden="1">
      <c r="B1446" s="61"/>
      <c r="C1446" s="62"/>
      <c r="D1446" s="63"/>
      <c r="F1446" s="64"/>
      <c r="G1446" s="65"/>
      <c r="H1446" s="153"/>
      <c r="I1446" s="66"/>
      <c r="K1446" s="38"/>
    </row>
    <row r="1447" spans="2:11" hidden="1">
      <c r="B1447" s="61"/>
      <c r="C1447" s="62"/>
      <c r="D1447" s="63"/>
      <c r="F1447" s="64"/>
      <c r="G1447" s="65"/>
      <c r="H1447" s="153"/>
      <c r="I1447" s="66"/>
      <c r="K1447" s="38"/>
    </row>
    <row r="1448" spans="2:11" hidden="1">
      <c r="B1448" s="61"/>
      <c r="C1448" s="62"/>
      <c r="D1448" s="63"/>
      <c r="F1448" s="64"/>
      <c r="G1448" s="65"/>
      <c r="H1448" s="153"/>
      <c r="I1448" s="66"/>
      <c r="K1448" s="38"/>
    </row>
    <row r="1449" spans="2:11" hidden="1">
      <c r="B1449" s="61"/>
      <c r="C1449" s="62"/>
      <c r="D1449" s="63"/>
      <c r="F1449" s="64"/>
      <c r="G1449" s="65"/>
      <c r="H1449" s="153"/>
      <c r="I1449" s="66"/>
      <c r="K1449" s="38"/>
    </row>
    <row r="1450" spans="2:11" hidden="1">
      <c r="B1450" s="61"/>
      <c r="C1450" s="62"/>
      <c r="D1450" s="63"/>
      <c r="F1450" s="64"/>
      <c r="G1450" s="65"/>
      <c r="H1450" s="153"/>
      <c r="I1450" s="66"/>
      <c r="K1450" s="38"/>
    </row>
    <row r="1451" spans="2:11" hidden="1">
      <c r="B1451" s="61"/>
      <c r="C1451" s="62"/>
      <c r="D1451" s="63"/>
      <c r="F1451" s="64"/>
      <c r="G1451" s="65"/>
      <c r="H1451" s="153"/>
      <c r="I1451" s="66"/>
      <c r="K1451" s="38"/>
    </row>
    <row r="1452" spans="2:11" hidden="1">
      <c r="B1452" s="61"/>
      <c r="C1452" s="62"/>
      <c r="D1452" s="63"/>
      <c r="F1452" s="64"/>
      <c r="G1452" s="65"/>
      <c r="H1452" s="153"/>
      <c r="I1452" s="66"/>
      <c r="K1452" s="38"/>
    </row>
    <row r="1453" spans="2:11" hidden="1">
      <c r="B1453" s="61"/>
      <c r="C1453" s="62"/>
      <c r="D1453" s="63"/>
      <c r="F1453" s="64"/>
      <c r="G1453" s="65"/>
      <c r="H1453" s="153"/>
      <c r="I1453" s="66"/>
      <c r="K1453" s="38"/>
    </row>
    <row r="1454" spans="2:11" hidden="1">
      <c r="B1454" s="61"/>
      <c r="C1454" s="62"/>
      <c r="D1454" s="63"/>
      <c r="F1454" s="64"/>
      <c r="G1454" s="65"/>
      <c r="H1454" s="153"/>
      <c r="I1454" s="66"/>
      <c r="K1454" s="38"/>
    </row>
    <row r="1455" spans="2:11" hidden="1">
      <c r="B1455" s="61"/>
      <c r="C1455" s="62"/>
      <c r="D1455" s="63"/>
      <c r="F1455" s="64"/>
      <c r="G1455" s="65"/>
      <c r="H1455" s="153"/>
      <c r="I1455" s="66"/>
      <c r="K1455" s="38"/>
    </row>
    <row r="1456" spans="2:11" hidden="1">
      <c r="B1456" s="61"/>
      <c r="C1456" s="62"/>
      <c r="D1456" s="63"/>
      <c r="F1456" s="64"/>
      <c r="G1456" s="65"/>
      <c r="H1456" s="153"/>
      <c r="I1456" s="66"/>
      <c r="K1456" s="38"/>
    </row>
    <row r="1457" spans="2:11" hidden="1">
      <c r="B1457" s="61"/>
      <c r="C1457" s="62"/>
      <c r="D1457" s="63"/>
      <c r="F1457" s="64"/>
      <c r="G1457" s="65"/>
      <c r="H1457" s="153"/>
      <c r="I1457" s="66"/>
      <c r="K1457" s="38"/>
    </row>
    <row r="1458" spans="2:11" hidden="1">
      <c r="B1458" s="61"/>
      <c r="C1458" s="62"/>
      <c r="D1458" s="63"/>
      <c r="F1458" s="64"/>
      <c r="G1458" s="65"/>
      <c r="H1458" s="153"/>
      <c r="I1458" s="66"/>
      <c r="K1458" s="38"/>
    </row>
    <row r="1459" spans="2:11" hidden="1">
      <c r="B1459" s="61"/>
      <c r="C1459" s="62"/>
      <c r="D1459" s="63"/>
      <c r="F1459" s="64"/>
      <c r="G1459" s="65"/>
      <c r="H1459" s="153"/>
      <c r="I1459" s="66"/>
      <c r="K1459" s="38"/>
    </row>
    <row r="1460" spans="2:11" hidden="1">
      <c r="B1460" s="61"/>
      <c r="C1460" s="62"/>
      <c r="D1460" s="63"/>
      <c r="F1460" s="64"/>
      <c r="G1460" s="65"/>
      <c r="H1460" s="153"/>
      <c r="I1460" s="66"/>
      <c r="K1460" s="38"/>
    </row>
    <row r="1461" spans="2:11" hidden="1">
      <c r="B1461" s="61"/>
      <c r="C1461" s="62"/>
      <c r="D1461" s="63"/>
      <c r="F1461" s="64"/>
      <c r="G1461" s="65"/>
      <c r="H1461" s="153"/>
      <c r="I1461" s="66"/>
      <c r="K1461" s="38"/>
    </row>
    <row r="1462" spans="2:11" hidden="1">
      <c r="B1462" s="61"/>
      <c r="C1462" s="62"/>
      <c r="D1462" s="63"/>
      <c r="F1462" s="64"/>
      <c r="G1462" s="65"/>
      <c r="H1462" s="153"/>
      <c r="I1462" s="66"/>
      <c r="K1462" s="38"/>
    </row>
    <row r="1463" spans="2:11" hidden="1">
      <c r="B1463" s="61"/>
      <c r="C1463" s="62"/>
      <c r="D1463" s="63"/>
      <c r="F1463" s="64"/>
      <c r="G1463" s="65"/>
      <c r="H1463" s="153"/>
      <c r="I1463" s="66"/>
      <c r="K1463" s="38"/>
    </row>
    <row r="1464" spans="2:11" hidden="1">
      <c r="B1464" s="61"/>
      <c r="C1464" s="62"/>
      <c r="D1464" s="63"/>
      <c r="F1464" s="64"/>
      <c r="G1464" s="65"/>
      <c r="H1464" s="153"/>
      <c r="I1464" s="66"/>
      <c r="K1464" s="38"/>
    </row>
    <row r="1465" spans="2:11" hidden="1">
      <c r="B1465" s="61"/>
      <c r="C1465" s="62"/>
      <c r="D1465" s="63"/>
      <c r="F1465" s="64"/>
      <c r="G1465" s="65"/>
      <c r="H1465" s="153"/>
      <c r="I1465" s="66"/>
      <c r="K1465" s="38"/>
    </row>
    <row r="1466" spans="2:11" hidden="1">
      <c r="B1466" s="61"/>
      <c r="C1466" s="62"/>
      <c r="D1466" s="63"/>
      <c r="F1466" s="64"/>
      <c r="G1466" s="65"/>
      <c r="H1466" s="153"/>
      <c r="I1466" s="66"/>
      <c r="K1466" s="38"/>
    </row>
    <row r="1467" spans="2:11" hidden="1">
      <c r="B1467" s="61"/>
      <c r="C1467" s="62"/>
      <c r="D1467" s="63"/>
      <c r="F1467" s="64"/>
      <c r="G1467" s="65"/>
      <c r="H1467" s="153"/>
      <c r="I1467" s="66"/>
      <c r="K1467" s="38"/>
    </row>
    <row r="1468" spans="2:11" hidden="1">
      <c r="B1468" s="61"/>
      <c r="C1468" s="62"/>
      <c r="D1468" s="63"/>
      <c r="F1468" s="64"/>
      <c r="G1468" s="65"/>
      <c r="H1468" s="153"/>
      <c r="I1468" s="66"/>
      <c r="K1468" s="38"/>
    </row>
    <row r="1469" spans="2:11" hidden="1">
      <c r="B1469" s="61"/>
      <c r="C1469" s="62"/>
      <c r="D1469" s="63"/>
      <c r="F1469" s="64"/>
      <c r="G1469" s="65"/>
      <c r="H1469" s="153"/>
      <c r="I1469" s="66"/>
      <c r="K1469" s="38"/>
    </row>
    <row r="1470" spans="2:11" hidden="1">
      <c r="B1470" s="61"/>
      <c r="C1470" s="62"/>
      <c r="D1470" s="63"/>
      <c r="F1470" s="64"/>
      <c r="G1470" s="65"/>
      <c r="H1470" s="153"/>
      <c r="I1470" s="66"/>
      <c r="K1470" s="38"/>
    </row>
    <row r="1471" spans="2:11" hidden="1">
      <c r="B1471" s="61"/>
      <c r="C1471" s="62"/>
      <c r="D1471" s="63"/>
      <c r="F1471" s="64"/>
      <c r="G1471" s="65"/>
      <c r="H1471" s="153"/>
      <c r="I1471" s="66"/>
      <c r="K1471" s="38"/>
    </row>
    <row r="1472" spans="2:11" hidden="1">
      <c r="B1472" s="61"/>
      <c r="C1472" s="62"/>
      <c r="D1472" s="63"/>
      <c r="F1472" s="64"/>
      <c r="G1472" s="65"/>
      <c r="H1472" s="153"/>
      <c r="I1472" s="66"/>
      <c r="K1472" s="38"/>
    </row>
    <row r="1473" spans="2:11" hidden="1">
      <c r="B1473" s="61"/>
      <c r="C1473" s="62"/>
      <c r="D1473" s="63"/>
      <c r="F1473" s="64"/>
      <c r="G1473" s="65"/>
      <c r="H1473" s="153"/>
      <c r="I1473" s="66"/>
      <c r="K1473" s="38"/>
    </row>
    <row r="1474" spans="2:11" hidden="1">
      <c r="B1474" s="61"/>
      <c r="C1474" s="62"/>
      <c r="D1474" s="63"/>
      <c r="F1474" s="64"/>
      <c r="G1474" s="65"/>
      <c r="H1474" s="153"/>
      <c r="I1474" s="66"/>
      <c r="K1474" s="38"/>
    </row>
    <row r="1475" spans="2:11" hidden="1">
      <c r="B1475" s="61"/>
      <c r="C1475" s="62"/>
      <c r="D1475" s="63"/>
      <c r="F1475" s="64"/>
      <c r="G1475" s="65"/>
      <c r="H1475" s="153"/>
      <c r="I1475" s="66"/>
      <c r="K1475" s="38"/>
    </row>
    <row r="1476" spans="2:11" hidden="1">
      <c r="B1476" s="61"/>
      <c r="C1476" s="62"/>
      <c r="D1476" s="63"/>
      <c r="F1476" s="64"/>
      <c r="G1476" s="65"/>
      <c r="H1476" s="153"/>
      <c r="I1476" s="66"/>
      <c r="K1476" s="38"/>
    </row>
    <row r="1477" spans="2:11" hidden="1">
      <c r="B1477" s="61"/>
      <c r="C1477" s="62"/>
      <c r="D1477" s="63"/>
      <c r="F1477" s="64"/>
      <c r="G1477" s="65"/>
      <c r="H1477" s="153"/>
      <c r="I1477" s="66"/>
      <c r="K1477" s="38"/>
    </row>
    <row r="1478" spans="2:11" hidden="1">
      <c r="B1478" s="61"/>
      <c r="C1478" s="62"/>
      <c r="D1478" s="63"/>
      <c r="F1478" s="64"/>
      <c r="G1478" s="65"/>
      <c r="H1478" s="153"/>
      <c r="I1478" s="66"/>
      <c r="K1478" s="38"/>
    </row>
    <row r="1479" spans="2:11" hidden="1">
      <c r="B1479" s="61"/>
      <c r="C1479" s="62"/>
      <c r="D1479" s="63"/>
      <c r="F1479" s="64"/>
      <c r="G1479" s="65"/>
      <c r="H1479" s="153"/>
      <c r="I1479" s="66"/>
      <c r="K1479" s="38"/>
    </row>
    <row r="1480" spans="2:11" hidden="1">
      <c r="B1480" s="61"/>
      <c r="C1480" s="62"/>
      <c r="D1480" s="63"/>
      <c r="F1480" s="64"/>
      <c r="G1480" s="65"/>
      <c r="H1480" s="153"/>
      <c r="I1480" s="66"/>
      <c r="K1480" s="38"/>
    </row>
    <row r="1481" spans="2:11" hidden="1">
      <c r="B1481" s="61"/>
      <c r="C1481" s="62"/>
      <c r="D1481" s="63"/>
      <c r="F1481" s="64"/>
      <c r="G1481" s="65"/>
      <c r="H1481" s="153"/>
      <c r="I1481" s="66"/>
      <c r="K1481" s="38"/>
    </row>
    <row r="1482" spans="2:11" hidden="1">
      <c r="B1482" s="61"/>
      <c r="C1482" s="62"/>
      <c r="D1482" s="63"/>
      <c r="F1482" s="64"/>
      <c r="G1482" s="65"/>
      <c r="H1482" s="153"/>
      <c r="I1482" s="66"/>
      <c r="K1482" s="38"/>
    </row>
    <row r="1483" spans="2:11" hidden="1">
      <c r="B1483" s="61"/>
      <c r="C1483" s="62"/>
      <c r="D1483" s="63"/>
      <c r="F1483" s="64"/>
      <c r="G1483" s="65"/>
      <c r="H1483" s="153"/>
      <c r="I1483" s="66"/>
      <c r="K1483" s="38"/>
    </row>
    <row r="1484" spans="2:11" hidden="1">
      <c r="B1484" s="61"/>
      <c r="C1484" s="62"/>
      <c r="D1484" s="63"/>
      <c r="F1484" s="64"/>
      <c r="G1484" s="65"/>
      <c r="H1484" s="153"/>
      <c r="I1484" s="66"/>
      <c r="K1484" s="38"/>
    </row>
    <row r="1485" spans="2:11" hidden="1">
      <c r="B1485" s="61"/>
      <c r="C1485" s="62"/>
      <c r="D1485" s="63"/>
      <c r="F1485" s="64"/>
      <c r="G1485" s="65"/>
      <c r="H1485" s="153"/>
      <c r="I1485" s="66"/>
      <c r="K1485" s="38"/>
    </row>
    <row r="1486" spans="2:11" hidden="1">
      <c r="B1486" s="61"/>
      <c r="C1486" s="62"/>
      <c r="D1486" s="63"/>
      <c r="F1486" s="64"/>
      <c r="G1486" s="65"/>
      <c r="H1486" s="153"/>
      <c r="I1486" s="66"/>
      <c r="K1486" s="38"/>
    </row>
    <row r="1487" spans="2:11" hidden="1">
      <c r="B1487" s="61"/>
      <c r="C1487" s="62"/>
      <c r="D1487" s="63"/>
      <c r="F1487" s="64"/>
      <c r="G1487" s="65"/>
      <c r="H1487" s="153"/>
      <c r="I1487" s="66"/>
      <c r="K1487" s="38"/>
    </row>
    <row r="1488" spans="2:11" hidden="1">
      <c r="B1488" s="61"/>
      <c r="C1488" s="62"/>
      <c r="D1488" s="63"/>
      <c r="F1488" s="64"/>
      <c r="G1488" s="65"/>
      <c r="H1488" s="153"/>
      <c r="I1488" s="66"/>
      <c r="K1488" s="38"/>
    </row>
    <row r="1489" spans="2:11" hidden="1">
      <c r="B1489" s="61"/>
      <c r="C1489" s="62"/>
      <c r="D1489" s="63"/>
      <c r="F1489" s="64"/>
      <c r="G1489" s="65"/>
      <c r="H1489" s="153"/>
      <c r="I1489" s="66"/>
      <c r="K1489" s="38"/>
    </row>
    <row r="1490" spans="2:11" hidden="1">
      <c r="B1490" s="61"/>
      <c r="C1490" s="62"/>
      <c r="D1490" s="63"/>
      <c r="F1490" s="64"/>
      <c r="G1490" s="65"/>
      <c r="H1490" s="153"/>
      <c r="I1490" s="66"/>
      <c r="K1490" s="38"/>
    </row>
    <row r="1491" spans="2:11" hidden="1">
      <c r="B1491" s="61"/>
      <c r="C1491" s="62"/>
      <c r="D1491" s="63"/>
      <c r="F1491" s="64"/>
      <c r="G1491" s="65"/>
      <c r="H1491" s="153"/>
      <c r="I1491" s="66"/>
      <c r="K1491" s="38"/>
    </row>
    <row r="1492" spans="2:11" hidden="1">
      <c r="B1492" s="61"/>
      <c r="C1492" s="62"/>
      <c r="D1492" s="63"/>
      <c r="F1492" s="64"/>
      <c r="G1492" s="65"/>
      <c r="H1492" s="153"/>
      <c r="I1492" s="66"/>
      <c r="K1492" s="38"/>
    </row>
    <row r="1493" spans="2:11" hidden="1">
      <c r="B1493" s="61"/>
      <c r="C1493" s="62"/>
      <c r="D1493" s="63"/>
      <c r="F1493" s="64"/>
      <c r="G1493" s="65"/>
      <c r="H1493" s="153"/>
      <c r="I1493" s="66"/>
      <c r="K1493" s="38"/>
    </row>
    <row r="1494" spans="2:11" hidden="1">
      <c r="B1494" s="61"/>
      <c r="C1494" s="62"/>
      <c r="D1494" s="63"/>
      <c r="F1494" s="64"/>
      <c r="G1494" s="65"/>
      <c r="H1494" s="153"/>
      <c r="I1494" s="66"/>
      <c r="K1494" s="38"/>
    </row>
    <row r="1495" spans="2:11" hidden="1">
      <c r="B1495" s="61"/>
      <c r="C1495" s="62"/>
      <c r="D1495" s="63"/>
      <c r="F1495" s="64"/>
      <c r="G1495" s="65"/>
      <c r="H1495" s="153"/>
      <c r="I1495" s="66"/>
      <c r="K1495" s="38"/>
    </row>
    <row r="1496" spans="2:11" hidden="1">
      <c r="B1496" s="61"/>
      <c r="C1496" s="62"/>
      <c r="D1496" s="63"/>
      <c r="F1496" s="64"/>
      <c r="G1496" s="65"/>
      <c r="H1496" s="153"/>
      <c r="I1496" s="66"/>
      <c r="K1496" s="38"/>
    </row>
    <row r="1497" spans="2:11" hidden="1">
      <c r="B1497" s="61"/>
      <c r="C1497" s="62"/>
      <c r="D1497" s="63"/>
      <c r="F1497" s="64"/>
      <c r="G1497" s="65"/>
      <c r="H1497" s="153"/>
      <c r="I1497" s="66"/>
      <c r="K1497" s="38"/>
    </row>
    <row r="1498" spans="2:11" hidden="1">
      <c r="B1498" s="61"/>
      <c r="C1498" s="62"/>
      <c r="D1498" s="63"/>
      <c r="F1498" s="64"/>
      <c r="G1498" s="65"/>
      <c r="H1498" s="153"/>
      <c r="I1498" s="66"/>
      <c r="K1498" s="38"/>
    </row>
    <row r="1499" spans="2:11" hidden="1">
      <c r="B1499" s="61"/>
      <c r="C1499" s="62"/>
      <c r="D1499" s="63"/>
      <c r="F1499" s="64"/>
      <c r="G1499" s="65"/>
      <c r="H1499" s="153"/>
      <c r="I1499" s="66"/>
      <c r="K1499" s="38"/>
    </row>
    <row r="1500" spans="2:11" hidden="1">
      <c r="B1500" s="61"/>
      <c r="C1500" s="62"/>
      <c r="D1500" s="63"/>
      <c r="F1500" s="64"/>
      <c r="G1500" s="65"/>
      <c r="H1500" s="153"/>
      <c r="I1500" s="66"/>
      <c r="K1500" s="38"/>
    </row>
    <row r="1501" spans="2:11" hidden="1">
      <c r="B1501" s="61"/>
      <c r="C1501" s="62"/>
      <c r="D1501" s="63"/>
      <c r="F1501" s="64"/>
      <c r="G1501" s="65"/>
      <c r="H1501" s="153"/>
      <c r="I1501" s="66"/>
      <c r="K1501" s="38"/>
    </row>
    <row r="1502" spans="2:11" hidden="1">
      <c r="B1502" s="61"/>
      <c r="C1502" s="62"/>
      <c r="D1502" s="63"/>
      <c r="F1502" s="64"/>
      <c r="G1502" s="65"/>
      <c r="H1502" s="153"/>
      <c r="I1502" s="66"/>
      <c r="K1502" s="38"/>
    </row>
    <row r="1503" spans="2:11" hidden="1">
      <c r="B1503" s="61"/>
      <c r="C1503" s="62"/>
      <c r="D1503" s="63"/>
      <c r="F1503" s="64"/>
      <c r="G1503" s="65"/>
      <c r="H1503" s="153"/>
      <c r="I1503" s="66"/>
      <c r="K1503" s="38"/>
    </row>
    <row r="1504" spans="2:11" hidden="1">
      <c r="B1504" s="61"/>
      <c r="C1504" s="62"/>
      <c r="D1504" s="63"/>
      <c r="F1504" s="64"/>
      <c r="G1504" s="65"/>
      <c r="H1504" s="153"/>
      <c r="I1504" s="66"/>
      <c r="K1504" s="38"/>
    </row>
    <row r="1505" spans="2:11" hidden="1">
      <c r="B1505" s="61"/>
      <c r="C1505" s="62"/>
      <c r="D1505" s="63"/>
      <c r="F1505" s="64"/>
      <c r="G1505" s="65"/>
      <c r="H1505" s="153"/>
      <c r="I1505" s="66"/>
      <c r="K1505" s="38"/>
    </row>
    <row r="1506" spans="2:11" hidden="1">
      <c r="B1506" s="61"/>
      <c r="C1506" s="62"/>
      <c r="D1506" s="63"/>
      <c r="F1506" s="64"/>
      <c r="G1506" s="65"/>
      <c r="H1506" s="153"/>
      <c r="I1506" s="66"/>
      <c r="K1506" s="38"/>
    </row>
    <row r="1507" spans="2:11" hidden="1">
      <c r="B1507" s="61"/>
      <c r="C1507" s="62"/>
      <c r="D1507" s="63"/>
      <c r="F1507" s="64"/>
      <c r="G1507" s="65"/>
      <c r="H1507" s="153"/>
      <c r="I1507" s="66"/>
      <c r="K1507" s="38"/>
    </row>
    <row r="1508" spans="2:11" hidden="1">
      <c r="B1508" s="61"/>
      <c r="C1508" s="62"/>
      <c r="D1508" s="63"/>
      <c r="F1508" s="64"/>
      <c r="G1508" s="65"/>
      <c r="H1508" s="153"/>
      <c r="I1508" s="66"/>
      <c r="K1508" s="38"/>
    </row>
    <row r="1509" spans="2:11" hidden="1">
      <c r="B1509" s="61"/>
      <c r="C1509" s="62"/>
      <c r="D1509" s="63"/>
      <c r="F1509" s="64"/>
      <c r="G1509" s="65"/>
      <c r="H1509" s="153"/>
      <c r="I1509" s="66"/>
      <c r="K1509" s="38"/>
    </row>
    <row r="1510" spans="2:11" hidden="1">
      <c r="B1510" s="61"/>
      <c r="C1510" s="62"/>
      <c r="D1510" s="63"/>
      <c r="F1510" s="64"/>
      <c r="G1510" s="65"/>
      <c r="H1510" s="153"/>
      <c r="I1510" s="66"/>
      <c r="K1510" s="38"/>
    </row>
    <row r="1511" spans="2:11" hidden="1">
      <c r="B1511" s="61"/>
      <c r="C1511" s="62"/>
      <c r="D1511" s="63"/>
      <c r="F1511" s="64"/>
      <c r="G1511" s="65"/>
      <c r="H1511" s="153"/>
      <c r="I1511" s="66"/>
      <c r="K1511" s="38"/>
    </row>
    <row r="1512" spans="2:11" hidden="1">
      <c r="B1512" s="61"/>
      <c r="C1512" s="62"/>
      <c r="D1512" s="63"/>
      <c r="F1512" s="64"/>
      <c r="G1512" s="65"/>
      <c r="H1512" s="153"/>
      <c r="I1512" s="66"/>
      <c r="K1512" s="38"/>
    </row>
    <row r="1513" spans="2:11" hidden="1">
      <c r="B1513" s="61"/>
      <c r="C1513" s="62"/>
      <c r="D1513" s="63"/>
      <c r="F1513" s="64"/>
      <c r="G1513" s="65"/>
      <c r="H1513" s="153"/>
      <c r="I1513" s="66"/>
      <c r="K1513" s="38"/>
    </row>
    <row r="1514" spans="2:11" hidden="1">
      <c r="B1514" s="61"/>
      <c r="C1514" s="62"/>
      <c r="D1514" s="63"/>
      <c r="F1514" s="64"/>
      <c r="G1514" s="65"/>
      <c r="H1514" s="153"/>
      <c r="I1514" s="66"/>
      <c r="K1514" s="38"/>
    </row>
    <row r="1515" spans="2:11" hidden="1">
      <c r="B1515" s="61"/>
      <c r="C1515" s="62"/>
      <c r="D1515" s="63"/>
      <c r="F1515" s="64"/>
      <c r="G1515" s="65"/>
      <c r="H1515" s="153"/>
      <c r="I1515" s="66"/>
      <c r="K1515" s="38"/>
    </row>
    <row r="1516" spans="2:11" hidden="1">
      <c r="B1516" s="61"/>
      <c r="C1516" s="62"/>
      <c r="D1516" s="63"/>
      <c r="F1516" s="64"/>
      <c r="G1516" s="65"/>
      <c r="H1516" s="153"/>
      <c r="I1516" s="66"/>
      <c r="K1516" s="38"/>
    </row>
    <row r="1517" spans="2:11" hidden="1">
      <c r="B1517" s="67"/>
      <c r="D1517" s="68"/>
      <c r="F1517" s="64"/>
      <c r="G1517" s="65"/>
      <c r="H1517" s="153"/>
      <c r="I1517" s="66"/>
      <c r="K1517" s="38"/>
    </row>
    <row r="1518" spans="2:11" hidden="1">
      <c r="B1518" s="67"/>
      <c r="D1518" s="68"/>
      <c r="F1518" s="64"/>
      <c r="G1518" s="65"/>
      <c r="H1518" s="153"/>
      <c r="I1518" s="66"/>
      <c r="K1518" s="38"/>
    </row>
    <row r="1519" spans="2:11" hidden="1">
      <c r="B1519" s="67"/>
      <c r="D1519" s="68"/>
      <c r="F1519" s="64"/>
      <c r="G1519" s="65"/>
      <c r="H1519" s="153"/>
      <c r="I1519" s="66"/>
      <c r="K1519" s="38"/>
    </row>
    <row r="1520" spans="2:11" hidden="1">
      <c r="B1520" s="67"/>
      <c r="D1520" s="68"/>
      <c r="F1520" s="64"/>
      <c r="G1520" s="65"/>
      <c r="H1520" s="153"/>
      <c r="I1520" s="66"/>
      <c r="K1520" s="38"/>
    </row>
    <row r="1521" spans="2:11" hidden="1">
      <c r="B1521" s="67"/>
      <c r="D1521" s="68"/>
      <c r="F1521" s="64"/>
      <c r="G1521" s="65"/>
      <c r="H1521" s="153"/>
      <c r="I1521" s="66"/>
      <c r="K1521" s="38"/>
    </row>
    <row r="1522" spans="2:11" hidden="1">
      <c r="B1522" s="67"/>
      <c r="D1522" s="68"/>
      <c r="F1522" s="64"/>
      <c r="G1522" s="65"/>
      <c r="H1522" s="153"/>
      <c r="I1522" s="66"/>
      <c r="K1522" s="38"/>
    </row>
    <row r="1523" spans="2:11" hidden="1">
      <c r="B1523" s="67"/>
      <c r="D1523" s="68"/>
      <c r="F1523" s="64"/>
      <c r="G1523" s="65"/>
      <c r="H1523" s="153"/>
      <c r="I1523" s="66"/>
      <c r="K1523" s="38"/>
    </row>
    <row r="1524" spans="2:11" hidden="1">
      <c r="B1524" s="67"/>
      <c r="D1524" s="68"/>
      <c r="F1524" s="64"/>
      <c r="G1524" s="65"/>
      <c r="H1524" s="153"/>
      <c r="I1524" s="66"/>
      <c r="K1524" s="38"/>
    </row>
    <row r="1525" spans="2:11" hidden="1">
      <c r="B1525" s="67"/>
      <c r="D1525" s="68"/>
      <c r="F1525" s="64"/>
      <c r="G1525" s="65"/>
      <c r="H1525" s="153"/>
      <c r="I1525" s="66"/>
      <c r="K1525" s="38"/>
    </row>
    <row r="1526" spans="2:11" hidden="1">
      <c r="B1526" s="67"/>
      <c r="D1526" s="68"/>
      <c r="F1526" s="64"/>
      <c r="G1526" s="65"/>
      <c r="H1526" s="153"/>
      <c r="I1526" s="66"/>
      <c r="K1526" s="38"/>
    </row>
    <row r="1527" spans="2:11" hidden="1">
      <c r="B1527" s="67"/>
      <c r="D1527" s="68"/>
      <c r="F1527" s="64"/>
      <c r="G1527" s="65"/>
      <c r="H1527" s="153"/>
      <c r="I1527" s="66"/>
      <c r="K1527" s="38"/>
    </row>
    <row r="1528" spans="2:11" hidden="1">
      <c r="B1528" s="67"/>
      <c r="D1528" s="68"/>
      <c r="F1528" s="64"/>
      <c r="G1528" s="65"/>
      <c r="H1528" s="153"/>
      <c r="I1528" s="66"/>
      <c r="K1528" s="38"/>
    </row>
    <row r="1529" spans="2:11" hidden="1">
      <c r="B1529" s="67"/>
      <c r="D1529" s="68"/>
      <c r="F1529" s="64"/>
      <c r="G1529" s="65"/>
      <c r="H1529" s="153"/>
      <c r="I1529" s="66"/>
      <c r="K1529" s="38"/>
    </row>
    <row r="1530" spans="2:11" hidden="1">
      <c r="B1530" s="67"/>
      <c r="D1530" s="68"/>
      <c r="F1530" s="64"/>
      <c r="G1530" s="65"/>
      <c r="H1530" s="153"/>
      <c r="I1530" s="66"/>
      <c r="K1530" s="38"/>
    </row>
    <row r="1531" spans="2:11" hidden="1">
      <c r="B1531" s="67"/>
      <c r="D1531" s="68"/>
      <c r="F1531" s="64"/>
      <c r="G1531" s="65"/>
      <c r="H1531" s="153"/>
      <c r="I1531" s="66"/>
      <c r="K1531" s="38"/>
    </row>
    <row r="1532" spans="2:11" hidden="1">
      <c r="B1532" s="67"/>
      <c r="D1532" s="68"/>
      <c r="F1532" s="64"/>
      <c r="G1532" s="65"/>
      <c r="H1532" s="153"/>
      <c r="I1532" s="66"/>
      <c r="K1532" s="38"/>
    </row>
    <row r="1533" spans="2:11" hidden="1">
      <c r="B1533" s="67"/>
      <c r="D1533" s="68"/>
      <c r="F1533" s="64"/>
      <c r="G1533" s="65"/>
      <c r="H1533" s="153"/>
      <c r="I1533" s="66"/>
      <c r="K1533" s="38"/>
    </row>
    <row r="1534" spans="2:11" hidden="1">
      <c r="B1534" s="67"/>
      <c r="D1534" s="68"/>
      <c r="F1534" s="64"/>
      <c r="G1534" s="65"/>
      <c r="H1534" s="153"/>
      <c r="I1534" s="66"/>
      <c r="K1534" s="38"/>
    </row>
    <row r="1535" spans="2:11" hidden="1">
      <c r="B1535" s="67"/>
      <c r="D1535" s="68"/>
      <c r="F1535" s="64"/>
      <c r="G1535" s="65"/>
      <c r="H1535" s="153"/>
      <c r="I1535" s="66"/>
      <c r="K1535" s="38"/>
    </row>
    <row r="1536" spans="2:11" hidden="1">
      <c r="B1536" s="67"/>
      <c r="D1536" s="68"/>
      <c r="F1536" s="64"/>
      <c r="G1536" s="65"/>
      <c r="H1536" s="153"/>
      <c r="I1536" s="66"/>
      <c r="K1536" s="38"/>
    </row>
    <row r="1537" spans="2:11" hidden="1">
      <c r="B1537" s="67"/>
      <c r="D1537" s="68"/>
      <c r="F1537" s="64"/>
      <c r="G1537" s="65"/>
      <c r="H1537" s="153"/>
      <c r="I1537" s="66"/>
      <c r="K1537" s="38"/>
    </row>
    <row r="1538" spans="2:11" hidden="1">
      <c r="B1538" s="67"/>
      <c r="D1538" s="68"/>
      <c r="F1538" s="64"/>
      <c r="G1538" s="65"/>
      <c r="H1538" s="153"/>
      <c r="I1538" s="66"/>
      <c r="K1538" s="38"/>
    </row>
    <row r="1539" spans="2:11" hidden="1">
      <c r="B1539" s="67"/>
      <c r="D1539" s="68"/>
      <c r="F1539" s="64"/>
      <c r="G1539" s="65"/>
      <c r="H1539" s="153"/>
      <c r="I1539" s="66"/>
      <c r="K1539" s="38"/>
    </row>
    <row r="1540" spans="2:11" hidden="1">
      <c r="B1540" s="67"/>
      <c r="D1540" s="68"/>
      <c r="F1540" s="64"/>
      <c r="G1540" s="65"/>
      <c r="H1540" s="153"/>
      <c r="I1540" s="66"/>
      <c r="K1540" s="38"/>
    </row>
    <row r="1541" spans="2:11" hidden="1">
      <c r="B1541" s="67"/>
      <c r="D1541" s="68"/>
      <c r="F1541" s="64"/>
      <c r="G1541" s="65"/>
      <c r="H1541" s="153"/>
      <c r="I1541" s="66"/>
      <c r="K1541" s="38"/>
    </row>
    <row r="1542" spans="2:11" hidden="1">
      <c r="B1542" s="67"/>
      <c r="D1542" s="68"/>
      <c r="F1542" s="64"/>
      <c r="G1542" s="65"/>
      <c r="H1542" s="153"/>
      <c r="I1542" s="66"/>
      <c r="K1542" s="38"/>
    </row>
    <row r="1543" spans="2:11" hidden="1">
      <c r="B1543" s="67"/>
      <c r="D1543" s="68"/>
      <c r="F1543" s="64"/>
      <c r="G1543" s="65"/>
      <c r="H1543" s="153"/>
      <c r="I1543" s="66"/>
      <c r="K1543" s="38"/>
    </row>
    <row r="1544" spans="2:11" hidden="1">
      <c r="B1544" s="67"/>
      <c r="D1544" s="68"/>
      <c r="F1544" s="64"/>
      <c r="G1544" s="65"/>
      <c r="H1544" s="153"/>
      <c r="I1544" s="66"/>
      <c r="K1544" s="38"/>
    </row>
    <row r="1545" spans="2:11" hidden="1">
      <c r="B1545" s="67"/>
      <c r="D1545" s="68"/>
      <c r="F1545" s="64"/>
      <c r="G1545" s="65"/>
      <c r="H1545" s="153"/>
      <c r="I1545" s="66"/>
      <c r="K1545" s="38"/>
    </row>
    <row r="1546" spans="2:11" hidden="1">
      <c r="B1546" s="67"/>
      <c r="D1546" s="68"/>
      <c r="F1546" s="64"/>
      <c r="G1546" s="65"/>
      <c r="H1546" s="153"/>
      <c r="I1546" s="66"/>
      <c r="K1546" s="38"/>
    </row>
    <row r="1547" spans="2:11" hidden="1">
      <c r="B1547" s="67"/>
      <c r="D1547" s="68"/>
      <c r="F1547" s="64"/>
      <c r="G1547" s="65"/>
      <c r="H1547" s="153"/>
      <c r="I1547" s="66"/>
      <c r="K1547" s="38"/>
    </row>
    <row r="1548" spans="2:11" hidden="1">
      <c r="B1548" s="67"/>
      <c r="D1548" s="68"/>
      <c r="F1548" s="64"/>
      <c r="G1548" s="65"/>
      <c r="H1548" s="153"/>
      <c r="I1548" s="66"/>
      <c r="K1548" s="38"/>
    </row>
    <row r="1549" spans="2:11" hidden="1">
      <c r="B1549" s="67"/>
      <c r="D1549" s="68"/>
      <c r="F1549" s="64"/>
      <c r="G1549" s="65"/>
      <c r="H1549" s="153"/>
      <c r="I1549" s="66"/>
      <c r="K1549" s="38"/>
    </row>
    <row r="1550" spans="2:11" hidden="1">
      <c r="B1550" s="67"/>
      <c r="D1550" s="68"/>
      <c r="F1550" s="64"/>
      <c r="G1550" s="65"/>
      <c r="H1550" s="153"/>
      <c r="I1550" s="66"/>
      <c r="K1550" s="38"/>
    </row>
    <row r="1551" spans="2:11" hidden="1">
      <c r="B1551" s="67"/>
      <c r="D1551" s="68"/>
      <c r="F1551" s="64"/>
      <c r="G1551" s="65"/>
      <c r="H1551" s="153"/>
      <c r="I1551" s="66"/>
      <c r="K1551" s="38"/>
    </row>
    <row r="1552" spans="2:11" hidden="1">
      <c r="B1552" s="67"/>
      <c r="D1552" s="68"/>
      <c r="F1552" s="64"/>
      <c r="G1552" s="65"/>
      <c r="H1552" s="153"/>
      <c r="I1552" s="66"/>
      <c r="K1552" s="38"/>
    </row>
    <row r="1553" spans="2:11" hidden="1">
      <c r="B1553" s="67"/>
      <c r="D1553" s="68"/>
      <c r="F1553" s="64"/>
      <c r="G1553" s="65"/>
      <c r="H1553" s="153"/>
      <c r="I1553" s="66"/>
      <c r="K1553" s="38"/>
    </row>
    <row r="1554" spans="2:11" hidden="1">
      <c r="B1554" s="67"/>
      <c r="D1554" s="68"/>
      <c r="F1554" s="64"/>
      <c r="G1554" s="65"/>
      <c r="H1554" s="153"/>
      <c r="I1554" s="66"/>
      <c r="K1554" s="38"/>
    </row>
    <row r="1555" spans="2:11" hidden="1">
      <c r="B1555" s="67"/>
      <c r="D1555" s="68"/>
      <c r="F1555" s="64"/>
      <c r="G1555" s="65"/>
      <c r="H1555" s="153"/>
      <c r="I1555" s="66"/>
      <c r="K1555" s="38"/>
    </row>
    <row r="1556" spans="2:11" hidden="1">
      <c r="B1556" s="67"/>
      <c r="D1556" s="68"/>
      <c r="F1556" s="64"/>
      <c r="G1556" s="65"/>
      <c r="H1556" s="153"/>
      <c r="I1556" s="66"/>
      <c r="K1556" s="38"/>
    </row>
    <row r="1557" spans="2:11" hidden="1">
      <c r="B1557" s="67"/>
      <c r="D1557" s="68"/>
      <c r="F1557" s="64"/>
      <c r="G1557" s="65"/>
      <c r="H1557" s="153"/>
      <c r="I1557" s="66"/>
      <c r="K1557" s="38"/>
    </row>
    <row r="1558" spans="2:11" hidden="1">
      <c r="B1558" s="67"/>
      <c r="D1558" s="68"/>
      <c r="F1558" s="64"/>
      <c r="G1558" s="65"/>
      <c r="H1558" s="153"/>
      <c r="I1558" s="66"/>
      <c r="K1558" s="38"/>
    </row>
    <row r="1559" spans="2:11" hidden="1">
      <c r="B1559" s="67"/>
      <c r="D1559" s="68"/>
      <c r="F1559" s="64"/>
      <c r="G1559" s="65"/>
      <c r="H1559" s="153"/>
      <c r="I1559" s="66"/>
      <c r="K1559" s="38"/>
    </row>
    <row r="1560" spans="2:11" hidden="1">
      <c r="B1560" s="67"/>
      <c r="D1560" s="68"/>
      <c r="F1560" s="64"/>
      <c r="G1560" s="65"/>
      <c r="H1560" s="153"/>
      <c r="I1560" s="66"/>
      <c r="K1560" s="38"/>
    </row>
    <row r="1561" spans="2:11" hidden="1">
      <c r="B1561" s="67"/>
      <c r="D1561" s="68"/>
      <c r="F1561" s="64"/>
      <c r="G1561" s="65"/>
      <c r="H1561" s="153"/>
      <c r="I1561" s="66"/>
      <c r="K1561" s="38"/>
    </row>
    <row r="1562" spans="2:11" hidden="1">
      <c r="B1562" s="67"/>
      <c r="D1562" s="68"/>
      <c r="F1562" s="64"/>
      <c r="G1562" s="65"/>
      <c r="H1562" s="153"/>
      <c r="I1562" s="66"/>
      <c r="K1562" s="38"/>
    </row>
    <row r="1563" spans="2:11" hidden="1">
      <c r="B1563" s="67"/>
      <c r="D1563" s="68"/>
      <c r="F1563" s="64"/>
      <c r="G1563" s="65"/>
      <c r="H1563" s="153"/>
      <c r="I1563" s="66"/>
      <c r="K1563" s="38"/>
    </row>
    <row r="1564" spans="2:11" hidden="1">
      <c r="B1564" s="67"/>
      <c r="D1564" s="68"/>
      <c r="F1564" s="64"/>
      <c r="G1564" s="65"/>
      <c r="H1564" s="153"/>
      <c r="I1564" s="66"/>
      <c r="K1564" s="38"/>
    </row>
    <row r="1565" spans="2:11" hidden="1">
      <c r="B1565" s="67"/>
      <c r="D1565" s="68"/>
      <c r="F1565" s="64"/>
      <c r="G1565" s="65"/>
      <c r="H1565" s="153"/>
      <c r="I1565" s="66"/>
      <c r="K1565" s="38"/>
    </row>
    <row r="1566" spans="2:11" hidden="1">
      <c r="B1566" s="67"/>
      <c r="D1566" s="68"/>
      <c r="F1566" s="64"/>
      <c r="G1566" s="65"/>
      <c r="H1566" s="153"/>
      <c r="I1566" s="66"/>
      <c r="K1566" s="38"/>
    </row>
    <row r="1567" spans="2:11" hidden="1">
      <c r="B1567" s="67"/>
      <c r="D1567" s="68"/>
      <c r="F1567" s="64"/>
      <c r="G1567" s="65"/>
      <c r="H1567" s="153"/>
      <c r="I1567" s="66"/>
      <c r="K1567" s="38"/>
    </row>
    <row r="1568" spans="2:11" hidden="1">
      <c r="B1568" s="67"/>
      <c r="D1568" s="68"/>
      <c r="F1568" s="64"/>
      <c r="G1568" s="65"/>
      <c r="H1568" s="153"/>
      <c r="I1568" s="66"/>
      <c r="K1568" s="38"/>
    </row>
    <row r="1569" spans="2:11" hidden="1">
      <c r="B1569" s="67"/>
      <c r="D1569" s="68"/>
      <c r="F1569" s="64"/>
      <c r="G1569" s="65"/>
      <c r="H1569" s="153"/>
      <c r="I1569" s="66"/>
      <c r="K1569" s="38"/>
    </row>
    <row r="1570" spans="2:11" hidden="1">
      <c r="B1570" s="67"/>
      <c r="D1570" s="68"/>
      <c r="F1570" s="64"/>
      <c r="G1570" s="65"/>
      <c r="H1570" s="153"/>
      <c r="I1570" s="66"/>
      <c r="K1570" s="38"/>
    </row>
    <row r="1571" spans="2:11" hidden="1">
      <c r="B1571" s="67"/>
      <c r="D1571" s="68"/>
      <c r="F1571" s="64"/>
      <c r="G1571" s="65"/>
      <c r="H1571" s="153"/>
      <c r="I1571" s="66"/>
      <c r="K1571" s="38"/>
    </row>
    <row r="1572" spans="2:11" hidden="1">
      <c r="B1572" s="67"/>
      <c r="D1572" s="68"/>
      <c r="F1572" s="64"/>
      <c r="G1572" s="65"/>
      <c r="H1572" s="153"/>
      <c r="I1572" s="66"/>
      <c r="K1572" s="38"/>
    </row>
    <row r="1573" spans="2:11" hidden="1">
      <c r="B1573" s="67"/>
      <c r="D1573" s="68"/>
      <c r="F1573" s="64"/>
      <c r="G1573" s="65"/>
      <c r="H1573" s="153"/>
      <c r="I1573" s="66"/>
      <c r="K1573" s="38"/>
    </row>
    <row r="1574" spans="2:11" hidden="1">
      <c r="B1574" s="67"/>
      <c r="D1574" s="68"/>
      <c r="F1574" s="64"/>
      <c r="G1574" s="65"/>
      <c r="H1574" s="153"/>
      <c r="I1574" s="66"/>
      <c r="K1574" s="38"/>
    </row>
    <row r="1575" spans="2:11" hidden="1">
      <c r="B1575" s="67"/>
      <c r="D1575" s="68"/>
      <c r="F1575" s="64"/>
      <c r="G1575" s="65"/>
      <c r="H1575" s="153"/>
      <c r="I1575" s="66"/>
      <c r="K1575" s="38"/>
    </row>
    <row r="1576" spans="2:11" hidden="1">
      <c r="B1576" s="67"/>
      <c r="D1576" s="68"/>
      <c r="F1576" s="64"/>
      <c r="G1576" s="65"/>
      <c r="H1576" s="153"/>
      <c r="I1576" s="66"/>
      <c r="K1576" s="38"/>
    </row>
    <row r="1577" spans="2:11" hidden="1">
      <c r="B1577" s="67"/>
      <c r="D1577" s="68"/>
      <c r="F1577" s="64"/>
      <c r="G1577" s="65"/>
      <c r="H1577" s="153"/>
      <c r="I1577" s="66"/>
      <c r="K1577" s="38"/>
    </row>
    <row r="1578" spans="2:11" hidden="1">
      <c r="B1578" s="67"/>
      <c r="D1578" s="68"/>
      <c r="F1578" s="64"/>
      <c r="G1578" s="65"/>
      <c r="H1578" s="153"/>
      <c r="I1578" s="66"/>
      <c r="K1578" s="38"/>
    </row>
    <row r="1579" spans="2:11" hidden="1">
      <c r="B1579" s="67"/>
      <c r="D1579" s="68"/>
      <c r="F1579" s="64"/>
      <c r="G1579" s="65"/>
      <c r="H1579" s="153"/>
      <c r="I1579" s="66"/>
      <c r="K1579" s="38"/>
    </row>
    <row r="1580" spans="2:11" hidden="1">
      <c r="B1580" s="67"/>
      <c r="D1580" s="68"/>
      <c r="F1580" s="64"/>
      <c r="G1580" s="65"/>
      <c r="H1580" s="153"/>
      <c r="I1580" s="66"/>
      <c r="K1580" s="38"/>
    </row>
    <row r="1581" spans="2:11" hidden="1">
      <c r="B1581" s="67"/>
      <c r="D1581" s="68"/>
      <c r="F1581" s="64"/>
      <c r="G1581" s="65"/>
      <c r="H1581" s="153"/>
      <c r="I1581" s="66"/>
      <c r="K1581" s="38"/>
    </row>
    <row r="1582" spans="2:11" hidden="1">
      <c r="B1582" s="67"/>
      <c r="D1582" s="68"/>
      <c r="F1582" s="64"/>
      <c r="G1582" s="65"/>
      <c r="H1582" s="153"/>
      <c r="I1582" s="66"/>
      <c r="K1582" s="38"/>
    </row>
    <row r="1583" spans="2:11" hidden="1">
      <c r="B1583" s="67"/>
      <c r="D1583" s="68"/>
      <c r="F1583" s="64"/>
      <c r="G1583" s="65"/>
      <c r="H1583" s="153"/>
      <c r="I1583" s="66"/>
      <c r="K1583" s="38"/>
    </row>
    <row r="1584" spans="2:11" hidden="1">
      <c r="B1584" s="67"/>
      <c r="D1584" s="68"/>
      <c r="F1584" s="64"/>
      <c r="G1584" s="65"/>
      <c r="H1584" s="153"/>
      <c r="I1584" s="66"/>
      <c r="K1584" s="38"/>
    </row>
    <row r="1585" spans="2:11" hidden="1">
      <c r="B1585" s="67"/>
      <c r="D1585" s="68"/>
      <c r="F1585" s="64"/>
      <c r="G1585" s="65"/>
      <c r="H1585" s="153"/>
      <c r="I1585" s="66"/>
      <c r="K1585" s="38"/>
    </row>
    <row r="1586" spans="2:11" hidden="1">
      <c r="B1586" s="67"/>
      <c r="D1586" s="68"/>
      <c r="F1586" s="64"/>
      <c r="G1586" s="65"/>
      <c r="H1586" s="153"/>
      <c r="I1586" s="66"/>
      <c r="K1586" s="38"/>
    </row>
    <row r="1587" spans="2:11" hidden="1">
      <c r="B1587" s="67"/>
      <c r="D1587" s="68"/>
      <c r="F1587" s="64"/>
      <c r="G1587" s="65"/>
      <c r="H1587" s="153"/>
      <c r="I1587" s="66"/>
      <c r="K1587" s="38"/>
    </row>
    <row r="1588" spans="2:11" hidden="1">
      <c r="B1588" s="67"/>
      <c r="D1588" s="68"/>
      <c r="F1588" s="64"/>
      <c r="G1588" s="65"/>
      <c r="H1588" s="153"/>
      <c r="I1588" s="66"/>
      <c r="K1588" s="38"/>
    </row>
    <row r="1589" spans="2:11" hidden="1">
      <c r="B1589" s="67"/>
      <c r="D1589" s="68"/>
      <c r="F1589" s="64"/>
      <c r="G1589" s="65"/>
      <c r="H1589" s="153"/>
      <c r="I1589" s="66"/>
      <c r="K1589" s="38"/>
    </row>
    <row r="1590" spans="2:11" hidden="1">
      <c r="B1590" s="67"/>
      <c r="D1590" s="68"/>
      <c r="F1590" s="64"/>
      <c r="G1590" s="65"/>
      <c r="H1590" s="153"/>
      <c r="I1590" s="66"/>
      <c r="K1590" s="38"/>
    </row>
    <row r="1591" spans="2:11" hidden="1">
      <c r="B1591" s="67"/>
      <c r="D1591" s="68"/>
      <c r="F1591" s="64"/>
      <c r="G1591" s="65"/>
      <c r="H1591" s="153"/>
      <c r="I1591" s="66"/>
      <c r="K1591" s="38"/>
    </row>
    <row r="1592" spans="2:11" hidden="1">
      <c r="B1592" s="67"/>
      <c r="D1592" s="68"/>
      <c r="F1592" s="64"/>
      <c r="G1592" s="65"/>
      <c r="H1592" s="153"/>
      <c r="I1592" s="66"/>
      <c r="K1592" s="38"/>
    </row>
    <row r="1593" spans="2:11" hidden="1">
      <c r="B1593" s="67"/>
      <c r="D1593" s="68"/>
      <c r="F1593" s="64"/>
      <c r="G1593" s="65"/>
      <c r="H1593" s="153"/>
      <c r="I1593" s="66"/>
      <c r="K1593" s="38"/>
    </row>
    <row r="1594" spans="2:11" hidden="1">
      <c r="B1594" s="67"/>
      <c r="D1594" s="68"/>
      <c r="F1594" s="64"/>
      <c r="G1594" s="65"/>
      <c r="H1594" s="153"/>
      <c r="I1594" s="66"/>
      <c r="K1594" s="38"/>
    </row>
    <row r="1595" spans="2:11" hidden="1">
      <c r="B1595" s="67"/>
      <c r="D1595" s="68"/>
      <c r="F1595" s="64"/>
      <c r="G1595" s="65"/>
      <c r="H1595" s="153"/>
      <c r="I1595" s="66"/>
      <c r="K1595" s="38"/>
    </row>
    <row r="1596" spans="2:11" hidden="1">
      <c r="B1596" s="67"/>
      <c r="D1596" s="68"/>
      <c r="F1596" s="64"/>
      <c r="G1596" s="65"/>
      <c r="H1596" s="153"/>
      <c r="I1596" s="66"/>
      <c r="K1596" s="38"/>
    </row>
    <row r="1597" spans="2:11" hidden="1">
      <c r="B1597" s="67"/>
      <c r="D1597" s="68"/>
      <c r="F1597" s="64"/>
      <c r="G1597" s="65"/>
      <c r="H1597" s="153"/>
      <c r="I1597" s="66"/>
      <c r="K1597" s="38"/>
    </row>
    <row r="1598" spans="2:11" hidden="1">
      <c r="B1598" s="67"/>
      <c r="D1598" s="68"/>
      <c r="F1598" s="64"/>
      <c r="G1598" s="65"/>
      <c r="H1598" s="153"/>
      <c r="I1598" s="66"/>
      <c r="K1598" s="38"/>
    </row>
    <row r="1599" spans="2:11" hidden="1">
      <c r="B1599" s="67"/>
      <c r="D1599" s="68"/>
      <c r="F1599" s="64"/>
      <c r="G1599" s="65"/>
      <c r="H1599" s="153"/>
      <c r="I1599" s="66"/>
      <c r="K1599" s="38"/>
    </row>
    <row r="1600" spans="2:11" hidden="1">
      <c r="B1600" s="67"/>
      <c r="D1600" s="68"/>
      <c r="F1600" s="64"/>
      <c r="G1600" s="65"/>
      <c r="H1600" s="153"/>
      <c r="I1600" s="66"/>
      <c r="K1600" s="38"/>
    </row>
    <row r="1601" spans="2:11" hidden="1">
      <c r="B1601" s="67"/>
      <c r="D1601" s="68"/>
      <c r="F1601" s="64"/>
      <c r="G1601" s="65"/>
      <c r="H1601" s="153"/>
      <c r="I1601" s="66"/>
      <c r="K1601" s="38"/>
    </row>
    <row r="1602" spans="2:11" hidden="1">
      <c r="B1602" s="67"/>
      <c r="D1602" s="68"/>
      <c r="F1602" s="64"/>
      <c r="G1602" s="65"/>
      <c r="H1602" s="153"/>
      <c r="I1602" s="66"/>
      <c r="K1602" s="38"/>
    </row>
    <row r="1603" spans="2:11" hidden="1">
      <c r="B1603" s="67"/>
      <c r="D1603" s="68"/>
      <c r="F1603" s="64"/>
      <c r="G1603" s="65"/>
      <c r="H1603" s="153"/>
      <c r="I1603" s="66"/>
      <c r="K1603" s="38"/>
    </row>
    <row r="1604" spans="2:11" hidden="1">
      <c r="B1604" s="67"/>
      <c r="D1604" s="68"/>
      <c r="F1604" s="64"/>
      <c r="G1604" s="65"/>
      <c r="H1604" s="153"/>
      <c r="I1604" s="66"/>
      <c r="K1604" s="38"/>
    </row>
    <row r="1605" spans="2:11" hidden="1">
      <c r="B1605" s="67"/>
      <c r="D1605" s="68"/>
      <c r="F1605" s="64"/>
      <c r="G1605" s="65"/>
      <c r="H1605" s="153"/>
      <c r="I1605" s="66"/>
      <c r="K1605" s="38"/>
    </row>
    <row r="1606" spans="2:11" hidden="1">
      <c r="B1606" s="67"/>
      <c r="D1606" s="68"/>
      <c r="F1606" s="64"/>
      <c r="G1606" s="65"/>
      <c r="H1606" s="153"/>
      <c r="I1606" s="66"/>
      <c r="K1606" s="38"/>
    </row>
    <row r="1607" spans="2:11" hidden="1">
      <c r="B1607" s="67"/>
      <c r="D1607" s="68"/>
      <c r="F1607" s="64"/>
      <c r="G1607" s="65"/>
      <c r="H1607" s="153"/>
      <c r="I1607" s="66"/>
      <c r="K1607" s="38"/>
    </row>
    <row r="1608" spans="2:11" hidden="1">
      <c r="B1608" s="67"/>
      <c r="D1608" s="68"/>
      <c r="F1608" s="64"/>
      <c r="G1608" s="65"/>
      <c r="H1608" s="153"/>
      <c r="I1608" s="66"/>
      <c r="K1608" s="38"/>
    </row>
    <row r="1609" spans="2:11" hidden="1">
      <c r="B1609" s="67"/>
      <c r="D1609" s="68"/>
      <c r="F1609" s="64"/>
      <c r="G1609" s="65"/>
      <c r="H1609" s="153"/>
      <c r="I1609" s="66"/>
      <c r="K1609" s="38"/>
    </row>
    <row r="1610" spans="2:11" hidden="1">
      <c r="B1610" s="67"/>
      <c r="D1610" s="68"/>
      <c r="F1610" s="64"/>
      <c r="G1610" s="65"/>
      <c r="H1610" s="153"/>
      <c r="I1610" s="66"/>
      <c r="K1610" s="38"/>
    </row>
    <row r="1611" spans="2:11" hidden="1">
      <c r="B1611" s="67"/>
      <c r="D1611" s="68"/>
      <c r="F1611" s="64"/>
      <c r="G1611" s="65"/>
      <c r="H1611" s="153"/>
      <c r="I1611" s="66"/>
      <c r="K1611" s="38"/>
    </row>
    <row r="1612" spans="2:11" hidden="1">
      <c r="B1612" s="67"/>
      <c r="D1612" s="68"/>
      <c r="F1612" s="64"/>
      <c r="G1612" s="65"/>
      <c r="H1612" s="153"/>
      <c r="I1612" s="66"/>
      <c r="K1612" s="38"/>
    </row>
    <row r="1613" spans="2:11" hidden="1">
      <c r="B1613" s="67"/>
      <c r="D1613" s="68"/>
      <c r="F1613" s="64"/>
      <c r="G1613" s="65"/>
      <c r="H1613" s="153"/>
      <c r="I1613" s="66"/>
      <c r="K1613" s="38"/>
    </row>
    <row r="1614" spans="2:11" hidden="1">
      <c r="B1614" s="67"/>
      <c r="D1614" s="68"/>
      <c r="F1614" s="64"/>
      <c r="G1614" s="65"/>
      <c r="H1614" s="153"/>
      <c r="I1614" s="66"/>
      <c r="K1614" s="38"/>
    </row>
    <row r="1615" spans="2:11" hidden="1">
      <c r="B1615" s="67"/>
      <c r="D1615" s="68"/>
      <c r="F1615" s="64"/>
      <c r="G1615" s="65"/>
      <c r="H1615" s="153"/>
      <c r="I1615" s="66"/>
      <c r="K1615" s="38"/>
    </row>
    <row r="1616" spans="2:11" hidden="1">
      <c r="B1616" s="67"/>
      <c r="D1616" s="68"/>
      <c r="F1616" s="64"/>
      <c r="G1616" s="65"/>
      <c r="H1616" s="153"/>
      <c r="I1616" s="66"/>
      <c r="K1616" s="38"/>
    </row>
    <row r="1617" spans="2:11" hidden="1">
      <c r="B1617" s="67"/>
      <c r="D1617" s="68"/>
      <c r="F1617" s="64"/>
      <c r="G1617" s="65"/>
      <c r="H1617" s="153"/>
      <c r="I1617" s="66"/>
      <c r="K1617" s="38"/>
    </row>
    <row r="1618" spans="2:11" hidden="1">
      <c r="B1618" s="67"/>
      <c r="D1618" s="68"/>
      <c r="F1618" s="64"/>
      <c r="G1618" s="65"/>
      <c r="H1618" s="153"/>
      <c r="I1618" s="66"/>
      <c r="K1618" s="38"/>
    </row>
    <row r="1619" spans="2:11" hidden="1">
      <c r="B1619" s="67"/>
      <c r="D1619" s="68"/>
      <c r="F1619" s="64"/>
      <c r="G1619" s="65"/>
      <c r="H1619" s="153"/>
      <c r="I1619" s="66"/>
      <c r="K1619" s="38"/>
    </row>
    <row r="1620" spans="2:11" hidden="1">
      <c r="B1620" s="67"/>
      <c r="D1620" s="68"/>
      <c r="F1620" s="64"/>
      <c r="G1620" s="65"/>
      <c r="H1620" s="153"/>
      <c r="I1620" s="66"/>
      <c r="K1620" s="38"/>
    </row>
    <row r="1621" spans="2:11" hidden="1">
      <c r="B1621" s="67"/>
      <c r="D1621" s="68"/>
      <c r="F1621" s="64"/>
      <c r="G1621" s="65"/>
      <c r="H1621" s="153"/>
      <c r="I1621" s="66"/>
      <c r="K1621" s="38"/>
    </row>
    <row r="1622" spans="2:11" hidden="1">
      <c r="B1622" s="67"/>
      <c r="D1622" s="68"/>
      <c r="F1622" s="64"/>
      <c r="G1622" s="65"/>
      <c r="H1622" s="153"/>
      <c r="I1622" s="66"/>
      <c r="K1622" s="38"/>
    </row>
    <row r="1623" spans="2:11" hidden="1">
      <c r="B1623" s="67"/>
      <c r="D1623" s="68"/>
      <c r="F1623" s="64"/>
      <c r="G1623" s="65"/>
      <c r="H1623" s="153"/>
      <c r="I1623" s="66"/>
      <c r="K1623" s="38"/>
    </row>
    <row r="1624" spans="2:11" hidden="1">
      <c r="B1624" s="67"/>
      <c r="D1624" s="68"/>
      <c r="F1624" s="64"/>
      <c r="G1624" s="65"/>
      <c r="H1624" s="153"/>
      <c r="I1624" s="66"/>
      <c r="K1624" s="38"/>
    </row>
    <row r="1625" spans="2:11" hidden="1">
      <c r="B1625" s="67"/>
      <c r="D1625" s="68"/>
      <c r="F1625" s="64"/>
      <c r="G1625" s="65"/>
      <c r="H1625" s="153"/>
      <c r="I1625" s="66"/>
      <c r="K1625" s="38"/>
    </row>
    <row r="1626" spans="2:11" hidden="1">
      <c r="B1626" s="67"/>
      <c r="D1626" s="68"/>
      <c r="F1626" s="64"/>
      <c r="G1626" s="65"/>
      <c r="H1626" s="153"/>
      <c r="I1626" s="66"/>
      <c r="K1626" s="38"/>
    </row>
    <row r="1627" spans="2:11" hidden="1">
      <c r="B1627" s="67"/>
      <c r="D1627" s="68"/>
      <c r="F1627" s="64"/>
      <c r="G1627" s="65"/>
      <c r="H1627" s="153"/>
      <c r="I1627" s="66"/>
      <c r="K1627" s="38"/>
    </row>
    <row r="1628" spans="2:11" hidden="1">
      <c r="B1628" s="67"/>
      <c r="D1628" s="68"/>
      <c r="F1628" s="64"/>
      <c r="G1628" s="65"/>
      <c r="H1628" s="153"/>
      <c r="I1628" s="66"/>
      <c r="K1628" s="38"/>
    </row>
    <row r="1629" spans="2:11" hidden="1">
      <c r="B1629" s="67"/>
      <c r="D1629" s="68"/>
      <c r="F1629" s="64"/>
      <c r="G1629" s="65"/>
      <c r="H1629" s="153"/>
      <c r="I1629" s="66"/>
      <c r="K1629" s="38"/>
    </row>
    <row r="1630" spans="2:11" hidden="1">
      <c r="B1630" s="67"/>
      <c r="D1630" s="68"/>
      <c r="F1630" s="64"/>
      <c r="G1630" s="65"/>
      <c r="H1630" s="153"/>
      <c r="I1630" s="66"/>
      <c r="K1630" s="38"/>
    </row>
    <row r="1631" spans="2:11" hidden="1">
      <c r="B1631" s="67"/>
      <c r="D1631" s="68"/>
      <c r="F1631" s="64"/>
      <c r="G1631" s="65"/>
      <c r="H1631" s="153"/>
      <c r="I1631" s="66"/>
      <c r="K1631" s="38"/>
    </row>
    <row r="1632" spans="2:11" hidden="1">
      <c r="B1632" s="67"/>
      <c r="D1632" s="68"/>
      <c r="F1632" s="64"/>
      <c r="G1632" s="65"/>
      <c r="H1632" s="153"/>
      <c r="I1632" s="66"/>
      <c r="K1632" s="38"/>
    </row>
    <row r="1633" spans="2:11" hidden="1">
      <c r="B1633" s="67"/>
      <c r="D1633" s="68"/>
      <c r="F1633" s="64"/>
      <c r="G1633" s="65"/>
      <c r="H1633" s="153"/>
      <c r="I1633" s="66"/>
      <c r="K1633" s="38"/>
    </row>
    <row r="1634" spans="2:11" hidden="1">
      <c r="B1634" s="67"/>
      <c r="D1634" s="68"/>
      <c r="F1634" s="64"/>
      <c r="G1634" s="65"/>
      <c r="H1634" s="153"/>
      <c r="I1634" s="66"/>
      <c r="K1634" s="38"/>
    </row>
    <row r="1635" spans="2:11" hidden="1">
      <c r="B1635" s="67"/>
      <c r="D1635" s="68"/>
      <c r="F1635" s="64"/>
      <c r="G1635" s="65"/>
      <c r="H1635" s="153"/>
      <c r="I1635" s="66"/>
      <c r="K1635" s="38"/>
    </row>
    <row r="1636" spans="2:11" hidden="1">
      <c r="B1636" s="67"/>
      <c r="D1636" s="68"/>
      <c r="F1636" s="64"/>
      <c r="G1636" s="65"/>
      <c r="H1636" s="153"/>
      <c r="I1636" s="66"/>
      <c r="K1636" s="38"/>
    </row>
    <row r="1637" spans="2:11" hidden="1">
      <c r="B1637" s="67"/>
      <c r="D1637" s="68"/>
      <c r="F1637" s="64"/>
      <c r="G1637" s="65"/>
      <c r="H1637" s="153"/>
      <c r="I1637" s="66"/>
      <c r="K1637" s="38"/>
    </row>
    <row r="1638" spans="2:11" hidden="1">
      <c r="B1638" s="67"/>
      <c r="D1638" s="68"/>
      <c r="F1638" s="64"/>
      <c r="G1638" s="65"/>
      <c r="H1638" s="153"/>
      <c r="I1638" s="66"/>
      <c r="K1638" s="38"/>
    </row>
    <row r="1639" spans="2:11" hidden="1">
      <c r="B1639" s="67"/>
      <c r="D1639" s="68"/>
      <c r="F1639" s="64"/>
      <c r="G1639" s="65"/>
      <c r="H1639" s="153"/>
      <c r="I1639" s="66"/>
      <c r="K1639" s="38"/>
    </row>
    <row r="1640" spans="2:11" hidden="1">
      <c r="B1640" s="67"/>
      <c r="D1640" s="68"/>
      <c r="F1640" s="64"/>
      <c r="G1640" s="65"/>
      <c r="H1640" s="153"/>
      <c r="I1640" s="66"/>
      <c r="K1640" s="38"/>
    </row>
    <row r="1641" spans="2:11" hidden="1">
      <c r="B1641" s="67"/>
      <c r="D1641" s="68"/>
      <c r="F1641" s="64"/>
      <c r="G1641" s="65"/>
      <c r="H1641" s="153"/>
      <c r="I1641" s="66"/>
      <c r="K1641" s="38"/>
    </row>
    <row r="1642" spans="2:11" hidden="1">
      <c r="B1642" s="67"/>
      <c r="D1642" s="68"/>
      <c r="F1642" s="64"/>
      <c r="G1642" s="65"/>
      <c r="H1642" s="153"/>
      <c r="I1642" s="66"/>
      <c r="K1642" s="38"/>
    </row>
    <row r="1643" spans="2:11" hidden="1">
      <c r="B1643" s="67"/>
      <c r="D1643" s="68"/>
      <c r="F1643" s="64"/>
      <c r="G1643" s="65"/>
      <c r="H1643" s="153"/>
      <c r="I1643" s="66"/>
      <c r="K1643" s="38"/>
    </row>
    <row r="1644" spans="2:11" hidden="1">
      <c r="B1644" s="67"/>
      <c r="D1644" s="68"/>
      <c r="F1644" s="64"/>
      <c r="G1644" s="65"/>
      <c r="H1644" s="153"/>
      <c r="I1644" s="66"/>
      <c r="K1644" s="38"/>
    </row>
    <row r="1645" spans="2:11" hidden="1">
      <c r="B1645" s="67"/>
      <c r="D1645" s="68"/>
      <c r="F1645" s="64"/>
      <c r="G1645" s="65"/>
      <c r="H1645" s="153"/>
      <c r="I1645" s="66"/>
      <c r="K1645" s="38"/>
    </row>
    <row r="1646" spans="2:11" hidden="1">
      <c r="B1646" s="67"/>
      <c r="D1646" s="68"/>
      <c r="F1646" s="64"/>
      <c r="G1646" s="65"/>
      <c r="H1646" s="153"/>
      <c r="I1646" s="66"/>
      <c r="K1646" s="38"/>
    </row>
    <row r="1647" spans="2:11" hidden="1">
      <c r="B1647" s="67"/>
      <c r="D1647" s="68"/>
      <c r="F1647" s="64"/>
      <c r="G1647" s="65"/>
      <c r="H1647" s="153"/>
      <c r="I1647" s="66"/>
      <c r="K1647" s="38"/>
    </row>
    <row r="1648" spans="2:11" hidden="1">
      <c r="B1648" s="67"/>
      <c r="D1648" s="68"/>
      <c r="F1648" s="64"/>
      <c r="G1648" s="65"/>
      <c r="H1648" s="153"/>
      <c r="I1648" s="66"/>
      <c r="K1648" s="38"/>
    </row>
    <row r="1649" spans="2:11" hidden="1">
      <c r="B1649" s="67"/>
      <c r="D1649" s="68"/>
      <c r="F1649" s="64"/>
      <c r="G1649" s="65"/>
      <c r="H1649" s="153"/>
      <c r="I1649" s="66"/>
      <c r="K1649" s="38"/>
    </row>
    <row r="1650" spans="2:11" hidden="1">
      <c r="B1650" s="67"/>
      <c r="D1650" s="68"/>
      <c r="F1650" s="64"/>
      <c r="G1650" s="65"/>
      <c r="H1650" s="153"/>
      <c r="I1650" s="66"/>
      <c r="K1650" s="38"/>
    </row>
    <row r="1651" spans="2:11" hidden="1">
      <c r="B1651" s="67"/>
      <c r="D1651" s="68"/>
      <c r="F1651" s="64"/>
      <c r="G1651" s="65"/>
      <c r="H1651" s="153"/>
      <c r="I1651" s="66"/>
      <c r="K1651" s="38"/>
    </row>
    <row r="1652" spans="2:11" hidden="1">
      <c r="B1652" s="67"/>
      <c r="D1652" s="68"/>
      <c r="F1652" s="64"/>
      <c r="G1652" s="65"/>
      <c r="H1652" s="153"/>
      <c r="I1652" s="66"/>
      <c r="K1652" s="38"/>
    </row>
    <row r="1653" spans="2:11" hidden="1">
      <c r="B1653" s="67"/>
      <c r="D1653" s="68"/>
      <c r="F1653" s="64"/>
      <c r="G1653" s="65"/>
      <c r="H1653" s="153"/>
      <c r="I1653" s="66"/>
      <c r="K1653" s="38"/>
    </row>
    <row r="1654" spans="2:11" hidden="1">
      <c r="B1654" s="67"/>
      <c r="D1654" s="68"/>
      <c r="F1654" s="64"/>
      <c r="G1654" s="65"/>
      <c r="H1654" s="153"/>
      <c r="I1654" s="66"/>
      <c r="K1654" s="38"/>
    </row>
    <row r="1655" spans="2:11" hidden="1">
      <c r="B1655" s="67"/>
      <c r="D1655" s="68"/>
      <c r="F1655" s="64"/>
      <c r="G1655" s="65"/>
      <c r="H1655" s="153"/>
      <c r="I1655" s="66"/>
      <c r="K1655" s="38"/>
    </row>
    <row r="1656" spans="2:11" hidden="1">
      <c r="B1656" s="67"/>
      <c r="D1656" s="68"/>
      <c r="F1656" s="64"/>
      <c r="G1656" s="65"/>
      <c r="H1656" s="153"/>
      <c r="I1656" s="66"/>
      <c r="K1656" s="38"/>
    </row>
    <row r="1657" spans="2:11" hidden="1">
      <c r="B1657" s="67"/>
      <c r="D1657" s="68"/>
      <c r="F1657" s="64"/>
      <c r="G1657" s="65"/>
      <c r="H1657" s="153"/>
      <c r="I1657" s="66"/>
      <c r="K1657" s="38"/>
    </row>
    <row r="1658" spans="2:11" hidden="1">
      <c r="B1658" s="67"/>
      <c r="D1658" s="68"/>
      <c r="F1658" s="64"/>
      <c r="G1658" s="65"/>
      <c r="H1658" s="153"/>
      <c r="I1658" s="66"/>
      <c r="K1658" s="38"/>
    </row>
    <row r="1659" spans="2:11" hidden="1">
      <c r="B1659" s="67"/>
      <c r="D1659" s="68"/>
      <c r="F1659" s="64"/>
      <c r="G1659" s="65"/>
      <c r="H1659" s="153"/>
      <c r="I1659" s="66"/>
      <c r="K1659" s="38"/>
    </row>
    <row r="1660" spans="2:11" hidden="1">
      <c r="B1660" s="67"/>
      <c r="D1660" s="68"/>
      <c r="F1660" s="64"/>
      <c r="G1660" s="65"/>
      <c r="H1660" s="153"/>
      <c r="I1660" s="66"/>
      <c r="K1660" s="38"/>
    </row>
    <row r="1661" spans="2:11" hidden="1">
      <c r="B1661" s="67"/>
      <c r="D1661" s="68"/>
      <c r="F1661" s="64"/>
      <c r="G1661" s="65"/>
      <c r="H1661" s="153"/>
      <c r="I1661" s="66"/>
      <c r="K1661" s="38"/>
    </row>
    <row r="1662" spans="2:11" hidden="1">
      <c r="B1662" s="67"/>
      <c r="D1662" s="68"/>
      <c r="F1662" s="64"/>
      <c r="G1662" s="65"/>
      <c r="H1662" s="153"/>
      <c r="I1662" s="66"/>
      <c r="K1662" s="38"/>
    </row>
    <row r="1663" spans="2:11" hidden="1">
      <c r="B1663" s="67"/>
      <c r="D1663" s="68"/>
      <c r="F1663" s="64"/>
      <c r="G1663" s="65"/>
      <c r="H1663" s="153"/>
      <c r="I1663" s="66"/>
      <c r="K1663" s="38"/>
    </row>
    <row r="1664" spans="2:11" hidden="1">
      <c r="B1664" s="67"/>
      <c r="D1664" s="68"/>
      <c r="F1664" s="64"/>
      <c r="G1664" s="65"/>
      <c r="H1664" s="153"/>
      <c r="I1664" s="66"/>
      <c r="K1664" s="38"/>
    </row>
    <row r="1665" spans="2:11" hidden="1">
      <c r="B1665" s="67"/>
      <c r="D1665" s="68"/>
      <c r="F1665" s="64"/>
      <c r="G1665" s="65"/>
      <c r="H1665" s="153"/>
      <c r="I1665" s="66"/>
      <c r="K1665" s="38"/>
    </row>
    <row r="1666" spans="2:11" hidden="1">
      <c r="B1666" s="67"/>
      <c r="D1666" s="68"/>
      <c r="F1666" s="64"/>
      <c r="G1666" s="65"/>
      <c r="H1666" s="153"/>
      <c r="I1666" s="66"/>
      <c r="K1666" s="38"/>
    </row>
    <row r="1667" spans="2:11" hidden="1">
      <c r="B1667" s="67"/>
      <c r="D1667" s="68"/>
      <c r="F1667" s="64"/>
      <c r="G1667" s="65"/>
      <c r="H1667" s="153"/>
      <c r="I1667" s="66"/>
      <c r="K1667" s="38"/>
    </row>
    <row r="1668" spans="2:11" hidden="1">
      <c r="B1668" s="67"/>
      <c r="D1668" s="68"/>
      <c r="F1668" s="64"/>
      <c r="G1668" s="65"/>
      <c r="H1668" s="153"/>
      <c r="I1668" s="66"/>
      <c r="K1668" s="38"/>
    </row>
    <row r="1669" spans="2:11" hidden="1">
      <c r="B1669" s="67"/>
      <c r="D1669" s="68"/>
      <c r="F1669" s="64"/>
      <c r="G1669" s="65"/>
      <c r="H1669" s="153"/>
      <c r="I1669" s="66"/>
      <c r="K1669" s="38"/>
    </row>
    <row r="1670" spans="2:11" hidden="1">
      <c r="B1670" s="67"/>
      <c r="D1670" s="68"/>
      <c r="F1670" s="64"/>
      <c r="G1670" s="65"/>
      <c r="H1670" s="153"/>
      <c r="I1670" s="66"/>
      <c r="K1670" s="38"/>
    </row>
    <row r="1671" spans="2:11" hidden="1">
      <c r="B1671" s="67"/>
      <c r="D1671" s="68"/>
      <c r="F1671" s="64"/>
      <c r="G1671" s="65"/>
      <c r="H1671" s="153"/>
      <c r="I1671" s="66"/>
      <c r="K1671" s="38"/>
    </row>
    <row r="1672" spans="2:11" hidden="1">
      <c r="B1672" s="67"/>
      <c r="D1672" s="68"/>
      <c r="F1672" s="64"/>
      <c r="G1672" s="65"/>
      <c r="H1672" s="153"/>
      <c r="I1672" s="66"/>
      <c r="K1672" s="38"/>
    </row>
    <row r="1673" spans="2:11" hidden="1">
      <c r="B1673" s="67"/>
      <c r="D1673" s="68"/>
      <c r="F1673" s="64"/>
      <c r="G1673" s="65"/>
      <c r="H1673" s="153"/>
      <c r="I1673" s="66"/>
      <c r="K1673" s="38"/>
    </row>
    <row r="1674" spans="2:11" hidden="1">
      <c r="B1674" s="67"/>
      <c r="D1674" s="68"/>
      <c r="F1674" s="64"/>
      <c r="G1674" s="65"/>
      <c r="H1674" s="153"/>
      <c r="I1674" s="66"/>
      <c r="K1674" s="38"/>
    </row>
    <row r="1675" spans="2:11" hidden="1">
      <c r="B1675" s="67"/>
      <c r="D1675" s="68"/>
      <c r="F1675" s="64"/>
      <c r="G1675" s="65"/>
      <c r="H1675" s="153"/>
      <c r="I1675" s="66"/>
      <c r="K1675" s="38"/>
    </row>
    <row r="1676" spans="2:11" hidden="1">
      <c r="B1676" s="67"/>
      <c r="D1676" s="68"/>
      <c r="F1676" s="64"/>
      <c r="G1676" s="65"/>
      <c r="H1676" s="153"/>
      <c r="I1676" s="66"/>
      <c r="K1676" s="38"/>
    </row>
    <row r="1677" spans="2:11" hidden="1">
      <c r="B1677" s="67"/>
      <c r="D1677" s="68"/>
      <c r="F1677" s="64"/>
      <c r="G1677" s="65"/>
      <c r="H1677" s="153"/>
      <c r="I1677" s="66"/>
      <c r="K1677" s="38"/>
    </row>
    <row r="1678" spans="2:11" hidden="1">
      <c r="B1678" s="67"/>
      <c r="D1678" s="68"/>
      <c r="F1678" s="64"/>
      <c r="G1678" s="65"/>
      <c r="H1678" s="153"/>
      <c r="I1678" s="66"/>
      <c r="K1678" s="38"/>
    </row>
    <row r="1679" spans="2:11" hidden="1">
      <c r="B1679" s="67"/>
      <c r="D1679" s="68"/>
      <c r="F1679" s="64"/>
      <c r="G1679" s="65"/>
      <c r="H1679" s="153"/>
      <c r="I1679" s="66"/>
      <c r="K1679" s="38"/>
    </row>
    <row r="1680" spans="2:11" hidden="1">
      <c r="B1680" s="67"/>
      <c r="D1680" s="68"/>
      <c r="F1680" s="64"/>
      <c r="G1680" s="65"/>
      <c r="H1680" s="153"/>
      <c r="I1680" s="66"/>
      <c r="K1680" s="38"/>
    </row>
    <row r="1681" spans="2:11" hidden="1">
      <c r="B1681" s="67"/>
      <c r="D1681" s="68"/>
      <c r="F1681" s="64"/>
      <c r="G1681" s="65"/>
      <c r="H1681" s="153"/>
      <c r="I1681" s="66"/>
      <c r="K1681" s="38"/>
    </row>
    <row r="1682" spans="2:11" hidden="1">
      <c r="B1682" s="67"/>
      <c r="D1682" s="68"/>
      <c r="F1682" s="64"/>
      <c r="G1682" s="65"/>
      <c r="H1682" s="153"/>
      <c r="I1682" s="66"/>
      <c r="K1682" s="38"/>
    </row>
    <row r="1683" spans="2:11" hidden="1">
      <c r="B1683" s="67"/>
      <c r="D1683" s="68"/>
      <c r="F1683" s="64"/>
      <c r="G1683" s="65"/>
      <c r="H1683" s="153"/>
      <c r="I1683" s="66"/>
      <c r="K1683" s="38"/>
    </row>
    <row r="1684" spans="2:11" hidden="1">
      <c r="B1684" s="67"/>
      <c r="D1684" s="68"/>
      <c r="F1684" s="64"/>
      <c r="G1684" s="65"/>
      <c r="H1684" s="153"/>
      <c r="I1684" s="66"/>
      <c r="K1684" s="38"/>
    </row>
    <row r="1685" spans="2:11" hidden="1">
      <c r="B1685" s="67"/>
      <c r="D1685" s="68"/>
      <c r="F1685" s="64"/>
      <c r="G1685" s="65"/>
      <c r="H1685" s="153"/>
      <c r="I1685" s="66"/>
      <c r="K1685" s="38"/>
    </row>
    <row r="1686" spans="2:11" hidden="1">
      <c r="B1686" s="67"/>
      <c r="D1686" s="68"/>
      <c r="F1686" s="64"/>
      <c r="G1686" s="65"/>
      <c r="H1686" s="153"/>
      <c r="I1686" s="66"/>
      <c r="K1686" s="38"/>
    </row>
    <row r="1687" spans="2:11" hidden="1">
      <c r="B1687" s="67"/>
      <c r="D1687" s="68"/>
      <c r="F1687" s="64"/>
      <c r="G1687" s="65"/>
      <c r="H1687" s="153"/>
      <c r="I1687" s="66"/>
      <c r="K1687" s="38"/>
    </row>
    <row r="1688" spans="2:11" hidden="1">
      <c r="B1688" s="67"/>
      <c r="D1688" s="68"/>
      <c r="F1688" s="64"/>
      <c r="G1688" s="65"/>
      <c r="H1688" s="153"/>
      <c r="I1688" s="66"/>
      <c r="K1688" s="38"/>
    </row>
    <row r="1689" spans="2:11" hidden="1">
      <c r="B1689" s="67"/>
      <c r="D1689" s="68"/>
      <c r="F1689" s="64"/>
      <c r="G1689" s="65"/>
      <c r="H1689" s="153"/>
      <c r="I1689" s="66"/>
      <c r="K1689" s="38"/>
    </row>
    <row r="1690" spans="2:11" hidden="1">
      <c r="B1690" s="67"/>
      <c r="D1690" s="68"/>
      <c r="F1690" s="64"/>
      <c r="G1690" s="65"/>
      <c r="H1690" s="153"/>
      <c r="I1690" s="66"/>
      <c r="K1690" s="38"/>
    </row>
    <row r="1691" spans="2:11" hidden="1">
      <c r="B1691" s="67"/>
      <c r="D1691" s="68"/>
      <c r="F1691" s="64"/>
      <c r="G1691" s="65"/>
      <c r="H1691" s="153"/>
      <c r="I1691" s="66"/>
      <c r="K1691" s="38"/>
    </row>
    <row r="1692" spans="2:11" hidden="1">
      <c r="B1692" s="67"/>
      <c r="D1692" s="68"/>
      <c r="F1692" s="64"/>
      <c r="G1692" s="65"/>
      <c r="H1692" s="153"/>
      <c r="I1692" s="66"/>
      <c r="K1692" s="38"/>
    </row>
    <row r="1693" spans="2:11" hidden="1">
      <c r="B1693" s="67"/>
      <c r="D1693" s="68"/>
      <c r="F1693" s="64"/>
      <c r="G1693" s="65"/>
      <c r="H1693" s="153"/>
      <c r="I1693" s="66"/>
      <c r="K1693" s="38"/>
    </row>
    <row r="1694" spans="2:11" hidden="1">
      <c r="B1694" s="67"/>
      <c r="D1694" s="68"/>
      <c r="F1694" s="64"/>
      <c r="G1694" s="65"/>
      <c r="H1694" s="153"/>
      <c r="I1694" s="66"/>
      <c r="K1694" s="38"/>
    </row>
    <row r="1695" spans="2:11" hidden="1">
      <c r="B1695" s="67"/>
      <c r="D1695" s="68"/>
      <c r="F1695" s="64"/>
      <c r="G1695" s="65"/>
      <c r="H1695" s="153"/>
      <c r="I1695" s="66"/>
      <c r="K1695" s="38"/>
    </row>
    <row r="1696" spans="2:11" hidden="1">
      <c r="B1696" s="67"/>
      <c r="D1696" s="68"/>
      <c r="F1696" s="64"/>
      <c r="G1696" s="65"/>
      <c r="H1696" s="153"/>
      <c r="I1696" s="66"/>
      <c r="K1696" s="38"/>
    </row>
    <row r="1697" spans="2:11" hidden="1">
      <c r="B1697" s="67"/>
      <c r="D1697" s="68"/>
      <c r="F1697" s="64"/>
      <c r="G1697" s="65"/>
      <c r="H1697" s="153"/>
      <c r="I1697" s="66"/>
      <c r="K1697" s="38"/>
    </row>
    <row r="1698" spans="2:11" hidden="1">
      <c r="B1698" s="67"/>
      <c r="D1698" s="68"/>
      <c r="F1698" s="64"/>
      <c r="G1698" s="65"/>
      <c r="H1698" s="153"/>
      <c r="I1698" s="66"/>
      <c r="K1698" s="38"/>
    </row>
    <row r="1699" spans="2:11" hidden="1">
      <c r="B1699" s="67"/>
      <c r="D1699" s="68"/>
      <c r="F1699" s="64"/>
      <c r="G1699" s="65"/>
      <c r="H1699" s="153"/>
      <c r="I1699" s="66"/>
      <c r="K1699" s="38"/>
    </row>
    <row r="1700" spans="2:11" hidden="1">
      <c r="B1700" s="67"/>
      <c r="D1700" s="68"/>
      <c r="F1700" s="64"/>
      <c r="G1700" s="65"/>
      <c r="H1700" s="153"/>
      <c r="I1700" s="66"/>
      <c r="K1700" s="38"/>
    </row>
    <row r="1701" spans="2:11" hidden="1">
      <c r="B1701" s="67"/>
      <c r="D1701" s="68"/>
      <c r="F1701" s="64"/>
      <c r="G1701" s="65"/>
      <c r="H1701" s="153"/>
      <c r="I1701" s="66"/>
      <c r="K1701" s="38"/>
    </row>
    <row r="1702" spans="2:11" hidden="1">
      <c r="B1702" s="67"/>
      <c r="D1702" s="68"/>
      <c r="F1702" s="64"/>
      <c r="G1702" s="65"/>
      <c r="H1702" s="153"/>
      <c r="I1702" s="66"/>
      <c r="K1702" s="38"/>
    </row>
    <row r="1703" spans="2:11" hidden="1">
      <c r="B1703" s="67"/>
      <c r="D1703" s="68"/>
      <c r="F1703" s="64"/>
      <c r="G1703" s="65"/>
      <c r="H1703" s="153"/>
      <c r="I1703" s="66"/>
      <c r="K1703" s="38"/>
    </row>
    <row r="1704" spans="2:11" hidden="1">
      <c r="B1704" s="67"/>
      <c r="D1704" s="68"/>
      <c r="F1704" s="64"/>
      <c r="G1704" s="65"/>
      <c r="H1704" s="153"/>
      <c r="I1704" s="66"/>
      <c r="K1704" s="38"/>
    </row>
    <row r="1705" spans="2:11" hidden="1">
      <c r="B1705" s="67"/>
      <c r="D1705" s="68"/>
      <c r="F1705" s="64"/>
      <c r="G1705" s="65"/>
      <c r="H1705" s="153"/>
      <c r="I1705" s="66"/>
      <c r="K1705" s="38"/>
    </row>
    <row r="1706" spans="2:11" hidden="1">
      <c r="B1706" s="67"/>
      <c r="D1706" s="68"/>
      <c r="F1706" s="64"/>
      <c r="G1706" s="65"/>
      <c r="H1706" s="153"/>
      <c r="I1706" s="66"/>
      <c r="K1706" s="38"/>
    </row>
    <row r="1707" spans="2:11" hidden="1">
      <c r="B1707" s="67"/>
      <c r="D1707" s="68"/>
      <c r="F1707" s="64"/>
      <c r="G1707" s="65"/>
      <c r="H1707" s="153"/>
      <c r="I1707" s="66"/>
      <c r="K1707" s="38"/>
    </row>
    <row r="1708" spans="2:11" hidden="1">
      <c r="B1708" s="67"/>
      <c r="D1708" s="68"/>
      <c r="F1708" s="64"/>
      <c r="G1708" s="65"/>
      <c r="H1708" s="153"/>
      <c r="I1708" s="66"/>
      <c r="K1708" s="38"/>
    </row>
    <row r="1709" spans="2:11" hidden="1">
      <c r="B1709" s="67"/>
      <c r="D1709" s="68"/>
      <c r="F1709" s="64"/>
      <c r="G1709" s="65"/>
      <c r="H1709" s="153"/>
      <c r="I1709" s="66"/>
      <c r="K1709" s="38"/>
    </row>
    <row r="1710" spans="2:11" hidden="1">
      <c r="B1710" s="67"/>
      <c r="D1710" s="68"/>
      <c r="F1710" s="64"/>
      <c r="G1710" s="65"/>
      <c r="H1710" s="153"/>
      <c r="I1710" s="66"/>
      <c r="K1710" s="38"/>
    </row>
    <row r="1711" spans="2:11" hidden="1">
      <c r="B1711" s="67"/>
      <c r="D1711" s="68"/>
      <c r="F1711" s="64"/>
      <c r="G1711" s="65"/>
      <c r="H1711" s="153"/>
      <c r="I1711" s="66"/>
      <c r="K1711" s="38"/>
    </row>
    <row r="1712" spans="2:11" hidden="1">
      <c r="B1712" s="67"/>
      <c r="D1712" s="68"/>
      <c r="F1712" s="64"/>
      <c r="G1712" s="65"/>
      <c r="H1712" s="153"/>
      <c r="I1712" s="66"/>
      <c r="K1712" s="38"/>
    </row>
    <row r="1713" spans="2:11" hidden="1">
      <c r="B1713" s="67"/>
      <c r="D1713" s="68"/>
      <c r="F1713" s="64"/>
      <c r="G1713" s="65"/>
      <c r="H1713" s="153"/>
      <c r="I1713" s="66"/>
      <c r="K1713" s="38"/>
    </row>
    <row r="1714" spans="2:11" hidden="1">
      <c r="B1714" s="67"/>
      <c r="D1714" s="68"/>
      <c r="F1714" s="64"/>
      <c r="G1714" s="65"/>
      <c r="H1714" s="153"/>
      <c r="I1714" s="66"/>
      <c r="K1714" s="38"/>
    </row>
    <row r="1715" spans="2:11" hidden="1">
      <c r="B1715" s="67"/>
      <c r="D1715" s="68"/>
      <c r="F1715" s="64"/>
      <c r="G1715" s="65"/>
      <c r="H1715" s="153"/>
      <c r="I1715" s="66"/>
      <c r="K1715" s="38"/>
    </row>
    <row r="1716" spans="2:11" hidden="1">
      <c r="B1716" s="67"/>
      <c r="D1716" s="68"/>
      <c r="F1716" s="64"/>
      <c r="G1716" s="65"/>
      <c r="H1716" s="153"/>
      <c r="I1716" s="66"/>
      <c r="K1716" s="38"/>
    </row>
    <row r="1717" spans="2:11" hidden="1">
      <c r="B1717" s="67"/>
      <c r="D1717" s="68"/>
      <c r="F1717" s="64"/>
      <c r="G1717" s="65"/>
      <c r="H1717" s="153"/>
      <c r="I1717" s="66"/>
      <c r="K1717" s="38"/>
    </row>
    <row r="1718" spans="2:11" hidden="1">
      <c r="B1718" s="67"/>
      <c r="D1718" s="68"/>
      <c r="F1718" s="64"/>
      <c r="G1718" s="65"/>
      <c r="H1718" s="153"/>
      <c r="I1718" s="66"/>
      <c r="K1718" s="38"/>
    </row>
    <row r="1719" spans="2:11" hidden="1">
      <c r="B1719" s="67"/>
      <c r="D1719" s="68"/>
      <c r="F1719" s="64"/>
      <c r="G1719" s="65"/>
      <c r="H1719" s="153"/>
      <c r="I1719" s="66"/>
      <c r="K1719" s="38"/>
    </row>
    <row r="1720" spans="2:11" hidden="1">
      <c r="B1720" s="67"/>
      <c r="D1720" s="68"/>
      <c r="F1720" s="64"/>
      <c r="G1720" s="65"/>
      <c r="H1720" s="153"/>
      <c r="I1720" s="66"/>
      <c r="K1720" s="38"/>
    </row>
    <row r="1721" spans="2:11" hidden="1">
      <c r="B1721" s="67"/>
      <c r="D1721" s="68"/>
      <c r="F1721" s="64"/>
      <c r="G1721" s="65"/>
      <c r="H1721" s="153"/>
      <c r="I1721" s="66"/>
      <c r="K1721" s="38"/>
    </row>
    <row r="1722" spans="2:11" hidden="1">
      <c r="B1722" s="67"/>
      <c r="D1722" s="68"/>
      <c r="F1722" s="64"/>
      <c r="G1722" s="65"/>
      <c r="H1722" s="153"/>
      <c r="I1722" s="66"/>
      <c r="K1722" s="38"/>
    </row>
    <row r="1723" spans="2:11" hidden="1">
      <c r="B1723" s="67"/>
      <c r="D1723" s="68"/>
      <c r="F1723" s="64"/>
      <c r="G1723" s="65"/>
      <c r="H1723" s="153"/>
      <c r="I1723" s="66"/>
      <c r="K1723" s="38"/>
    </row>
    <row r="1724" spans="2:11" hidden="1">
      <c r="B1724" s="67"/>
      <c r="D1724" s="68"/>
      <c r="F1724" s="64"/>
      <c r="G1724" s="65"/>
      <c r="H1724" s="153"/>
      <c r="I1724" s="66"/>
      <c r="K1724" s="38"/>
    </row>
    <row r="1725" spans="2:11" hidden="1">
      <c r="B1725" s="67"/>
      <c r="D1725" s="68"/>
      <c r="F1725" s="64"/>
      <c r="G1725" s="65"/>
      <c r="H1725" s="153"/>
      <c r="I1725" s="66"/>
      <c r="K1725" s="38"/>
    </row>
    <row r="1726" spans="2:11" hidden="1">
      <c r="B1726" s="67"/>
      <c r="D1726" s="68"/>
      <c r="F1726" s="64"/>
      <c r="G1726" s="65"/>
      <c r="H1726" s="153"/>
      <c r="I1726" s="66"/>
      <c r="K1726" s="38"/>
    </row>
    <row r="1727" spans="2:11" hidden="1">
      <c r="B1727" s="67"/>
      <c r="D1727" s="68"/>
      <c r="F1727" s="64"/>
      <c r="G1727" s="65"/>
      <c r="H1727" s="153"/>
      <c r="I1727" s="66"/>
      <c r="K1727" s="38"/>
    </row>
    <row r="1728" spans="2:11" hidden="1">
      <c r="B1728" s="67"/>
      <c r="D1728" s="68"/>
      <c r="F1728" s="64"/>
      <c r="G1728" s="65"/>
      <c r="H1728" s="153"/>
      <c r="I1728" s="66"/>
      <c r="K1728" s="38"/>
    </row>
    <row r="1729" spans="2:11" hidden="1">
      <c r="B1729" s="67"/>
      <c r="D1729" s="68"/>
      <c r="F1729" s="64"/>
      <c r="G1729" s="65"/>
      <c r="H1729" s="153"/>
      <c r="I1729" s="66"/>
      <c r="K1729" s="38"/>
    </row>
    <row r="1730" spans="2:11" hidden="1">
      <c r="B1730" s="67"/>
      <c r="D1730" s="68"/>
      <c r="F1730" s="64"/>
      <c r="G1730" s="65"/>
      <c r="H1730" s="153"/>
      <c r="I1730" s="66"/>
      <c r="K1730" s="38"/>
    </row>
    <row r="1731" spans="2:11" hidden="1">
      <c r="B1731" s="67"/>
      <c r="D1731" s="68"/>
      <c r="F1731" s="64"/>
      <c r="G1731" s="65"/>
      <c r="H1731" s="153"/>
      <c r="I1731" s="66"/>
      <c r="K1731" s="38"/>
    </row>
    <row r="1732" spans="2:11" hidden="1">
      <c r="B1732" s="67"/>
      <c r="D1732" s="68"/>
      <c r="F1732" s="64"/>
      <c r="G1732" s="65"/>
      <c r="H1732" s="153"/>
      <c r="I1732" s="66"/>
      <c r="K1732" s="38"/>
    </row>
    <row r="1733" spans="2:11" hidden="1">
      <c r="B1733" s="67"/>
      <c r="D1733" s="68"/>
      <c r="F1733" s="64"/>
      <c r="G1733" s="65"/>
      <c r="H1733" s="153"/>
      <c r="I1733" s="66"/>
      <c r="K1733" s="38"/>
    </row>
    <row r="1734" spans="2:11" hidden="1">
      <c r="B1734" s="67"/>
      <c r="D1734" s="68"/>
      <c r="F1734" s="64"/>
      <c r="G1734" s="65"/>
      <c r="H1734" s="153"/>
      <c r="I1734" s="66"/>
      <c r="K1734" s="38"/>
    </row>
    <row r="1735" spans="2:11" hidden="1">
      <c r="B1735" s="67"/>
      <c r="D1735" s="68"/>
      <c r="F1735" s="64"/>
      <c r="G1735" s="65"/>
      <c r="H1735" s="153"/>
      <c r="I1735" s="66"/>
      <c r="K1735" s="38"/>
    </row>
    <row r="1736" spans="2:11" hidden="1">
      <c r="B1736" s="67"/>
      <c r="D1736" s="68"/>
      <c r="F1736" s="64"/>
      <c r="G1736" s="65"/>
      <c r="H1736" s="153"/>
      <c r="I1736" s="66"/>
      <c r="K1736" s="38"/>
    </row>
    <row r="1737" spans="2:11" hidden="1">
      <c r="B1737" s="67"/>
      <c r="D1737" s="68"/>
      <c r="F1737" s="64"/>
      <c r="G1737" s="65"/>
      <c r="H1737" s="153"/>
      <c r="I1737" s="66"/>
      <c r="K1737" s="38"/>
    </row>
    <row r="1738" spans="2:11" hidden="1">
      <c r="B1738" s="67"/>
      <c r="D1738" s="68"/>
      <c r="F1738" s="64"/>
      <c r="G1738" s="65"/>
      <c r="H1738" s="153"/>
      <c r="I1738" s="66"/>
      <c r="K1738" s="38"/>
    </row>
    <row r="1739" spans="2:11" hidden="1">
      <c r="B1739" s="67"/>
      <c r="D1739" s="68"/>
      <c r="F1739" s="64"/>
      <c r="G1739" s="65"/>
      <c r="H1739" s="153"/>
      <c r="I1739" s="66"/>
      <c r="K1739" s="38"/>
    </row>
    <row r="1740" spans="2:11" hidden="1">
      <c r="B1740" s="67"/>
      <c r="D1740" s="68"/>
      <c r="F1740" s="64"/>
      <c r="G1740" s="65"/>
      <c r="H1740" s="153"/>
      <c r="I1740" s="66"/>
      <c r="K1740" s="38"/>
    </row>
    <row r="1741" spans="2:11" hidden="1">
      <c r="B1741" s="67"/>
      <c r="D1741" s="68"/>
      <c r="F1741" s="64"/>
      <c r="G1741" s="65"/>
      <c r="H1741" s="153"/>
      <c r="I1741" s="66"/>
      <c r="K1741" s="38"/>
    </row>
    <row r="1742" spans="2:11" hidden="1">
      <c r="B1742" s="67"/>
      <c r="D1742" s="68"/>
      <c r="F1742" s="64"/>
      <c r="G1742" s="65"/>
      <c r="H1742" s="153"/>
      <c r="I1742" s="66"/>
      <c r="K1742" s="38"/>
    </row>
    <row r="1743" spans="2:11" hidden="1">
      <c r="B1743" s="67"/>
      <c r="D1743" s="68"/>
      <c r="F1743" s="64"/>
      <c r="G1743" s="65"/>
      <c r="H1743" s="153"/>
      <c r="I1743" s="66"/>
      <c r="K1743" s="38"/>
    </row>
    <row r="1744" spans="2:11" hidden="1">
      <c r="B1744" s="67"/>
      <c r="D1744" s="68"/>
      <c r="F1744" s="64"/>
      <c r="G1744" s="65"/>
      <c r="H1744" s="153"/>
      <c r="I1744" s="66"/>
      <c r="K1744" s="38"/>
    </row>
    <row r="1745" spans="2:11" hidden="1">
      <c r="B1745" s="67"/>
      <c r="D1745" s="68"/>
      <c r="F1745" s="64"/>
      <c r="G1745" s="65"/>
      <c r="H1745" s="153"/>
      <c r="I1745" s="66"/>
      <c r="K1745" s="38"/>
    </row>
    <row r="1746" spans="2:11" hidden="1">
      <c r="B1746" s="67"/>
      <c r="D1746" s="68"/>
      <c r="F1746" s="64"/>
      <c r="G1746" s="65"/>
      <c r="H1746" s="153"/>
      <c r="I1746" s="66"/>
      <c r="K1746" s="38"/>
    </row>
  </sheetData>
  <sheetProtection algorithmName="SHA-512" hashValue="jUR/yYtPTvTz+swwc/A7cEmhMBgDqPPsmXE8KpfDyqijcC0NMmxCCAzPcvO/5UcbFq5NSzsKFDJqq3PHYYUbkQ==" saltValue="zJlzzLx/M9TAoZqduN4aQA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69 I71" xr:uid="{663774E1-7E9A-4CDE-8A40-7CAD36F891BE}">
      <formula1>0</formula1>
      <formula2>9.99999999999999E+28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Listas!$G$2:$G$4</xm:f>
          </x14:formula1>
          <xm:sqref>F7:F69 F71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G71 G7:G69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zoomScale="90" zoomScaleNormal="90" workbookViewId="0">
      <selection activeCell="B1" sqref="B1"/>
    </sheetView>
  </sheetViews>
  <sheetFormatPr baseColWidth="10" defaultColWidth="0" defaultRowHeight="13" zeroHeight="1"/>
  <cols>
    <col min="1" max="1" width="43" style="39" bestFit="1" customWidth="1"/>
    <col min="2" max="2" width="55.25" style="81" bestFit="1" customWidth="1"/>
    <col min="3" max="3" width="18.33203125" style="39" customWidth="1"/>
    <col min="4" max="4" width="15.08203125" style="82" customWidth="1"/>
    <col min="5" max="16384" width="11" style="69" hidden="1"/>
  </cols>
  <sheetData>
    <row r="1" spans="1:4" ht="14.5">
      <c r="B1" s="156" t="s">
        <v>132</v>
      </c>
      <c r="D1" s="19"/>
    </row>
    <row r="2" spans="1:4" ht="14.5">
      <c r="B2" s="83" t="s">
        <v>43</v>
      </c>
    </row>
    <row r="3" spans="1:4" ht="14.5">
      <c r="B3" s="83" t="str">
        <f>+'Tabla resumen cotización'!D4</f>
        <v>LOTE 4 - BALEARES</v>
      </c>
    </row>
    <row r="4" spans="1:4"/>
    <row r="5" spans="1:4"/>
    <row r="6" spans="1:4">
      <c r="A6" s="70" t="s">
        <v>4</v>
      </c>
      <c r="B6" s="71" t="s">
        <v>0</v>
      </c>
      <c r="C6" s="72" t="s">
        <v>6</v>
      </c>
      <c r="D6" s="73" t="s">
        <v>1</v>
      </c>
    </row>
    <row r="7" spans="1:4">
      <c r="A7" s="138" t="s">
        <v>106</v>
      </c>
      <c r="B7" s="139" t="s">
        <v>110</v>
      </c>
      <c r="C7" s="140" t="s">
        <v>83</v>
      </c>
      <c r="D7" s="140" t="s">
        <v>84</v>
      </c>
    </row>
    <row r="8" spans="1:4">
      <c r="A8" s="139" t="s">
        <v>107</v>
      </c>
      <c r="B8" s="139" t="s">
        <v>111</v>
      </c>
      <c r="C8" s="141" t="s">
        <v>83</v>
      </c>
      <c r="D8" s="141" t="s">
        <v>84</v>
      </c>
    </row>
    <row r="9" spans="1:4">
      <c r="A9" s="139" t="s">
        <v>108</v>
      </c>
      <c r="B9" s="139" t="s">
        <v>85</v>
      </c>
      <c r="C9" s="141" t="s">
        <v>86</v>
      </c>
      <c r="D9" s="141" t="s">
        <v>84</v>
      </c>
    </row>
    <row r="10" spans="1:4">
      <c r="A10" s="142" t="s">
        <v>109</v>
      </c>
      <c r="B10" s="139" t="s">
        <v>112</v>
      </c>
      <c r="C10" s="143" t="s">
        <v>87</v>
      </c>
      <c r="D10" s="141" t="s">
        <v>84</v>
      </c>
    </row>
    <row r="11" spans="1:4" hidden="1">
      <c r="A11" s="144"/>
      <c r="B11" s="145"/>
      <c r="C11" s="141"/>
      <c r="D11" s="141"/>
    </row>
    <row r="12" spans="1:4" hidden="1">
      <c r="A12" s="144"/>
      <c r="B12" s="145"/>
      <c r="C12" s="141"/>
      <c r="D12" s="141"/>
    </row>
    <row r="13" spans="1:4" hidden="1">
      <c r="A13" s="144"/>
      <c r="B13" s="145"/>
      <c r="C13" s="141"/>
      <c r="D13" s="141"/>
    </row>
    <row r="14" spans="1:4" hidden="1">
      <c r="A14" s="144"/>
      <c r="B14" s="145"/>
      <c r="C14" s="141"/>
      <c r="D14" s="141"/>
    </row>
    <row r="15" spans="1:4" hidden="1">
      <c r="A15" s="144"/>
      <c r="B15" s="145"/>
      <c r="C15" s="141"/>
      <c r="D15" s="141"/>
    </row>
    <row r="16" spans="1:4" hidden="1">
      <c r="A16" s="144"/>
      <c r="B16" s="145"/>
      <c r="C16" s="141"/>
      <c r="D16" s="141"/>
    </row>
    <row r="17" spans="1:4" hidden="1">
      <c r="A17" s="69"/>
      <c r="B17" s="77"/>
      <c r="C17" s="63"/>
      <c r="D17" s="76"/>
    </row>
    <row r="18" spans="1:4" hidden="1">
      <c r="A18" s="69"/>
      <c r="B18" s="77"/>
      <c r="C18" s="63"/>
      <c r="D18" s="76"/>
    </row>
    <row r="19" spans="1:4" hidden="1">
      <c r="A19" s="69"/>
      <c r="B19" s="77"/>
      <c r="C19" s="63"/>
      <c r="D19" s="76"/>
    </row>
    <row r="20" spans="1:4" hidden="1">
      <c r="A20" s="69"/>
      <c r="B20" s="77"/>
      <c r="C20" s="63"/>
      <c r="D20" s="76"/>
    </row>
    <row r="21" spans="1:4" hidden="1">
      <c r="A21" s="69"/>
      <c r="B21" s="77"/>
      <c r="C21" s="63"/>
      <c r="D21" s="76"/>
    </row>
    <row r="22" spans="1:4" hidden="1">
      <c r="A22" s="78"/>
      <c r="B22" s="77"/>
      <c r="C22" s="63"/>
      <c r="D22" s="79"/>
    </row>
    <row r="23" spans="1:4" hidden="1">
      <c r="A23" s="69"/>
      <c r="B23" s="69"/>
      <c r="C23" s="75"/>
      <c r="D23" s="76"/>
    </row>
    <row r="24" spans="1:4" hidden="1">
      <c r="A24" s="78"/>
      <c r="B24" s="74"/>
      <c r="C24" s="80"/>
      <c r="D24" s="79"/>
    </row>
    <row r="25" spans="1:4" hidden="1">
      <c r="A25" s="78"/>
      <c r="B25" s="74"/>
      <c r="C25" s="80"/>
      <c r="D25" s="79"/>
    </row>
    <row r="26" spans="1:4" hidden="1">
      <c r="A26" s="69"/>
      <c r="B26" s="69"/>
      <c r="C26" s="63"/>
      <c r="D26" s="69"/>
    </row>
    <row r="27" spans="1:4" hidden="1">
      <c r="A27" s="69"/>
      <c r="B27" s="69"/>
      <c r="C27" s="63"/>
      <c r="D27" s="69"/>
    </row>
    <row r="28" spans="1:4" hidden="1">
      <c r="A28" s="69"/>
      <c r="B28" s="69"/>
      <c r="C28" s="63"/>
      <c r="D28" s="69"/>
    </row>
    <row r="29" spans="1:4" hidden="1">
      <c r="A29" s="69"/>
      <c r="B29" s="69"/>
      <c r="C29" s="63"/>
      <c r="D29" s="69"/>
    </row>
    <row r="30" spans="1:4" hidden="1">
      <c r="A30" s="69"/>
      <c r="B30" s="69"/>
      <c r="C30" s="63"/>
      <c r="D30" s="69"/>
    </row>
    <row r="31" spans="1:4" hidden="1">
      <c r="A31" s="69"/>
      <c r="B31" s="69"/>
      <c r="C31" s="63"/>
      <c r="D31" s="69"/>
    </row>
    <row r="32" spans="1:4" hidden="1">
      <c r="A32" s="69"/>
      <c r="B32" s="69"/>
      <c r="C32" s="63"/>
      <c r="D32" s="69"/>
    </row>
    <row r="33" spans="3:3" s="69" customFormat="1" hidden="1">
      <c r="C33" s="63"/>
    </row>
    <row r="34" spans="3:3" s="69" customFormat="1" hidden="1">
      <c r="C34" s="63"/>
    </row>
    <row r="35" spans="3:3" s="69" customFormat="1" hidden="1">
      <c r="C35" s="63"/>
    </row>
    <row r="36" spans="3:3" s="69" customFormat="1" hidden="1">
      <c r="C36" s="63"/>
    </row>
    <row r="37" spans="3:3" s="69" customFormat="1" hidden="1">
      <c r="C37" s="63"/>
    </row>
    <row r="38" spans="3:3" s="69" customFormat="1" hidden="1">
      <c r="C38" s="63"/>
    </row>
    <row r="39" spans="3:3" s="69" customFormat="1" hidden="1">
      <c r="C39" s="63"/>
    </row>
    <row r="40" spans="3:3" s="69" customFormat="1" hidden="1">
      <c r="C40" s="63"/>
    </row>
    <row r="41" spans="3:3" s="69" customFormat="1" hidden="1">
      <c r="C41" s="63"/>
    </row>
    <row r="42" spans="3:3" s="69" customFormat="1" hidden="1">
      <c r="C42" s="63"/>
    </row>
    <row r="43" spans="3:3" s="69" customFormat="1" hidden="1">
      <c r="C43" s="63"/>
    </row>
    <row r="44" spans="3:3" s="69" customFormat="1" hidden="1">
      <c r="C44" s="63"/>
    </row>
    <row r="45" spans="3:3" s="69" customFormat="1" hidden="1">
      <c r="C45" s="63"/>
    </row>
    <row r="46" spans="3:3" s="69" customFormat="1" hidden="1">
      <c r="C46" s="63"/>
    </row>
    <row r="47" spans="3:3" s="69" customFormat="1" hidden="1">
      <c r="C47" s="63"/>
    </row>
    <row r="48" spans="3:3" s="69" customFormat="1" hidden="1">
      <c r="C48" s="63"/>
    </row>
    <row r="49" spans="3:3" s="69" customFormat="1" hidden="1">
      <c r="C49" s="63"/>
    </row>
    <row r="50" spans="3:3" s="69" customFormat="1" hidden="1">
      <c r="C50" s="63"/>
    </row>
    <row r="51" spans="3:3" s="69" customFormat="1" hidden="1">
      <c r="C51" s="63"/>
    </row>
    <row r="52" spans="3:3" s="69" customFormat="1" hidden="1">
      <c r="C52" s="63"/>
    </row>
    <row r="53" spans="3:3" s="69" customFormat="1" hidden="1">
      <c r="C53" s="63"/>
    </row>
    <row r="54" spans="3:3" s="69" customFormat="1" hidden="1">
      <c r="C54" s="63"/>
    </row>
    <row r="55" spans="3:3" s="69" customFormat="1" hidden="1">
      <c r="C55" s="63"/>
    </row>
    <row r="56" spans="3:3" s="69" customFormat="1" hidden="1">
      <c r="C56" s="63"/>
    </row>
    <row r="57" spans="3:3" s="69" customFormat="1" hidden="1">
      <c r="C57" s="63"/>
    </row>
    <row r="58" spans="3:3" s="69" customFormat="1" hidden="1">
      <c r="C58" s="63"/>
    </row>
    <row r="59" spans="3:3" s="69" customFormat="1" hidden="1">
      <c r="C59" s="63"/>
    </row>
    <row r="60" spans="3:3" s="69" customFormat="1" hidden="1">
      <c r="C60" s="63"/>
    </row>
    <row r="61" spans="3:3" s="69" customFormat="1" hidden="1">
      <c r="C61" s="63"/>
    </row>
    <row r="62" spans="3:3" s="69" customFormat="1" hidden="1">
      <c r="C62" s="63"/>
    </row>
    <row r="63" spans="3:3" s="69" customFormat="1" hidden="1">
      <c r="C63" s="63"/>
    </row>
    <row r="64" spans="3:3" s="69" customFormat="1" hidden="1">
      <c r="C64" s="63"/>
    </row>
    <row r="65" spans="3:3" s="69" customFormat="1" hidden="1">
      <c r="C65" s="63"/>
    </row>
    <row r="66" spans="3:3" s="69" customFormat="1" hidden="1">
      <c r="C66" s="63"/>
    </row>
    <row r="67" spans="3:3" s="69" customFormat="1" hidden="1">
      <c r="C67" s="63"/>
    </row>
    <row r="68" spans="3:3" s="69" customFormat="1" hidden="1">
      <c r="C68" s="63"/>
    </row>
    <row r="69" spans="3:3" s="69" customFormat="1" hidden="1">
      <c r="C69" s="63"/>
    </row>
    <row r="70" spans="3:3" s="69" customFormat="1" hidden="1">
      <c r="C70" s="63"/>
    </row>
    <row r="71" spans="3:3" s="69" customFormat="1" hidden="1">
      <c r="C71" s="63"/>
    </row>
    <row r="72" spans="3:3" s="69" customFormat="1" hidden="1">
      <c r="C72" s="63"/>
    </row>
    <row r="73" spans="3:3" s="69" customFormat="1" hidden="1">
      <c r="C73" s="63"/>
    </row>
    <row r="74" spans="3:3" s="69" customFormat="1" hidden="1">
      <c r="C74" s="63"/>
    </row>
    <row r="75" spans="3:3" s="69" customFormat="1" hidden="1">
      <c r="C75" s="63"/>
    </row>
    <row r="76" spans="3:3" s="69" customFormat="1" hidden="1">
      <c r="C76" s="63"/>
    </row>
    <row r="77" spans="3:3" s="69" customFormat="1" hidden="1">
      <c r="C77" s="63"/>
    </row>
    <row r="78" spans="3:3" s="69" customFormat="1" hidden="1">
      <c r="C78" s="63"/>
    </row>
    <row r="79" spans="3:3" s="69" customFormat="1" hidden="1">
      <c r="C79" s="63"/>
    </row>
    <row r="80" spans="3:3" s="69" customFormat="1" hidden="1">
      <c r="C80" s="63"/>
    </row>
    <row r="81" spans="3:3" s="69" customFormat="1" hidden="1">
      <c r="C81" s="63"/>
    </row>
    <row r="82" spans="3:3" s="69" customFormat="1" hidden="1">
      <c r="C82" s="63"/>
    </row>
    <row r="83" spans="3:3" s="69" customFormat="1" hidden="1">
      <c r="C83" s="63"/>
    </row>
    <row r="84" spans="3:3" s="69" customFormat="1" hidden="1">
      <c r="C84" s="63"/>
    </row>
    <row r="85" spans="3:3" s="69" customFormat="1" hidden="1">
      <c r="C85" s="63"/>
    </row>
    <row r="86" spans="3:3" s="69" customFormat="1" hidden="1">
      <c r="C86" s="63"/>
    </row>
    <row r="87" spans="3:3" s="69" customFormat="1" hidden="1">
      <c r="C87" s="63"/>
    </row>
    <row r="88" spans="3:3" s="69" customFormat="1" hidden="1">
      <c r="C88" s="63"/>
    </row>
    <row r="89" spans="3:3" s="69" customFormat="1" hidden="1">
      <c r="C89" s="63"/>
    </row>
    <row r="90" spans="3:3" s="69" customFormat="1" hidden="1">
      <c r="C90" s="63"/>
    </row>
    <row r="91" spans="3:3" s="69" customFormat="1" hidden="1">
      <c r="C91" s="63"/>
    </row>
    <row r="92" spans="3:3" s="69" customFormat="1" hidden="1">
      <c r="C92" s="63"/>
    </row>
    <row r="93" spans="3:3" s="69" customFormat="1" hidden="1">
      <c r="C93" s="63"/>
    </row>
    <row r="94" spans="3:3" s="69" customFormat="1" hidden="1">
      <c r="C94" s="63"/>
    </row>
    <row r="95" spans="3:3" s="69" customFormat="1" hidden="1">
      <c r="C95" s="63"/>
    </row>
    <row r="96" spans="3:3" s="69" customFormat="1" hidden="1">
      <c r="C96" s="63"/>
    </row>
    <row r="97" spans="3:3" s="69" customFormat="1" hidden="1">
      <c r="C97" s="63"/>
    </row>
    <row r="98" spans="3:3" s="69" customFormat="1" hidden="1">
      <c r="C98" s="63"/>
    </row>
    <row r="99" spans="3:3" s="69" customFormat="1" hidden="1">
      <c r="C99" s="63"/>
    </row>
    <row r="100" spans="3:3" s="69" customFormat="1" hidden="1">
      <c r="C100" s="63"/>
    </row>
    <row r="101" spans="3:3" s="69" customFormat="1" hidden="1">
      <c r="C101" s="63"/>
    </row>
    <row r="102" spans="3:3" s="69" customFormat="1" hidden="1">
      <c r="C102" s="63"/>
    </row>
    <row r="103" spans="3:3" s="69" customFormat="1" hidden="1">
      <c r="C103" s="63"/>
    </row>
    <row r="104" spans="3:3" s="69" customFormat="1" hidden="1">
      <c r="C104" s="63"/>
    </row>
    <row r="105" spans="3:3" s="69" customFormat="1" hidden="1">
      <c r="C105" s="63"/>
    </row>
    <row r="106" spans="3:3" s="69" customFormat="1" hidden="1">
      <c r="C106" s="63"/>
    </row>
    <row r="107" spans="3:3" s="69" customFormat="1" hidden="1">
      <c r="C107" s="63"/>
    </row>
    <row r="108" spans="3:3" s="69" customFormat="1" hidden="1">
      <c r="C108" s="63"/>
    </row>
    <row r="109" spans="3:3" s="69" customFormat="1" hidden="1">
      <c r="C109" s="63"/>
    </row>
    <row r="110" spans="3:3" s="69" customFormat="1" hidden="1">
      <c r="C110" s="63"/>
    </row>
    <row r="111" spans="3:3" s="69" customFormat="1" hidden="1">
      <c r="C111" s="63"/>
    </row>
    <row r="112" spans="3:3" s="69" customFormat="1" hidden="1">
      <c r="C112" s="63"/>
    </row>
    <row r="113" spans="3:3" s="69" customFormat="1" hidden="1">
      <c r="C113" s="63"/>
    </row>
    <row r="114" spans="3:3" s="69" customFormat="1" hidden="1">
      <c r="C114" s="63"/>
    </row>
    <row r="115" spans="3:3" s="69" customFormat="1" hidden="1">
      <c r="C115" s="63"/>
    </row>
    <row r="116" spans="3:3" s="69" customFormat="1" hidden="1">
      <c r="C116" s="63"/>
    </row>
    <row r="117" spans="3:3" s="69" customFormat="1" hidden="1">
      <c r="C117" s="63"/>
    </row>
    <row r="118" spans="3:3" s="69" customFormat="1" hidden="1">
      <c r="C118" s="63"/>
    </row>
    <row r="119" spans="3:3" s="69" customFormat="1" hidden="1">
      <c r="C119" s="63"/>
    </row>
    <row r="120" spans="3:3" s="69" customFormat="1" hidden="1">
      <c r="C120" s="63"/>
    </row>
    <row r="121" spans="3:3" s="69" customFormat="1" hidden="1">
      <c r="C121" s="63"/>
    </row>
    <row r="122" spans="3:3" s="69" customFormat="1" hidden="1">
      <c r="C122" s="63"/>
    </row>
    <row r="123" spans="3:3" s="69" customFormat="1" hidden="1">
      <c r="C123" s="63"/>
    </row>
    <row r="124" spans="3:3" s="69" customFormat="1" hidden="1">
      <c r="C124" s="63"/>
    </row>
    <row r="125" spans="3:3" s="69" customFormat="1" hidden="1">
      <c r="C125" s="63"/>
    </row>
    <row r="126" spans="3:3" s="69" customFormat="1" hidden="1">
      <c r="C126" s="63"/>
    </row>
    <row r="127" spans="3:3" s="69" customFormat="1" hidden="1">
      <c r="C127" s="63"/>
    </row>
    <row r="128" spans="3:3" s="69" customFormat="1" hidden="1">
      <c r="C128" s="63"/>
    </row>
    <row r="129" spans="3:3" s="69" customFormat="1" hidden="1">
      <c r="C129" s="63"/>
    </row>
    <row r="130" spans="3:3" s="69" customFormat="1" hidden="1">
      <c r="C130" s="63"/>
    </row>
    <row r="131" spans="3:3" s="69" customFormat="1" hidden="1">
      <c r="C131" s="63"/>
    </row>
    <row r="132" spans="3:3" s="69" customFormat="1" hidden="1">
      <c r="C132" s="63"/>
    </row>
    <row r="133" spans="3:3" s="69" customFormat="1" hidden="1">
      <c r="C133" s="63"/>
    </row>
    <row r="134" spans="3:3" s="69" customFormat="1" hidden="1">
      <c r="C134" s="63"/>
    </row>
    <row r="135" spans="3:3" s="69" customFormat="1" hidden="1">
      <c r="C135" s="63"/>
    </row>
    <row r="136" spans="3:3" s="69" customFormat="1" hidden="1">
      <c r="C136" s="63"/>
    </row>
    <row r="137" spans="3:3" s="69" customFormat="1" hidden="1">
      <c r="C137" s="63"/>
    </row>
    <row r="138" spans="3:3" s="69" customFormat="1" hidden="1">
      <c r="C138" s="63"/>
    </row>
    <row r="139" spans="3:3" s="69" customFormat="1" hidden="1">
      <c r="C139" s="63"/>
    </row>
    <row r="140" spans="3:3" s="69" customFormat="1" hidden="1">
      <c r="C140" s="63"/>
    </row>
    <row r="141" spans="3:3" s="69" customFormat="1" hidden="1">
      <c r="C141" s="63"/>
    </row>
    <row r="142" spans="3:3" s="69" customFormat="1" hidden="1">
      <c r="C142" s="63"/>
    </row>
    <row r="143" spans="3:3" s="69" customFormat="1" hidden="1">
      <c r="C143" s="63"/>
    </row>
    <row r="144" spans="3:3" s="69" customFormat="1" hidden="1">
      <c r="C144" s="63"/>
    </row>
    <row r="145" spans="3:3" s="69" customFormat="1" hidden="1">
      <c r="C145" s="63"/>
    </row>
    <row r="146" spans="3:3" s="69" customFormat="1" hidden="1">
      <c r="C146" s="63"/>
    </row>
    <row r="147" spans="3:3" s="69" customFormat="1" hidden="1">
      <c r="C147" s="63"/>
    </row>
    <row r="148" spans="3:3" s="69" customFormat="1" hidden="1">
      <c r="C148" s="63"/>
    </row>
    <row r="149" spans="3:3" s="69" customFormat="1" hidden="1">
      <c r="C149" s="63"/>
    </row>
    <row r="150" spans="3:3" s="69" customFormat="1" hidden="1">
      <c r="C150" s="63"/>
    </row>
    <row r="151" spans="3:3" s="69" customFormat="1" hidden="1">
      <c r="C151" s="63"/>
    </row>
    <row r="152" spans="3:3" s="69" customFormat="1" hidden="1">
      <c r="C152" s="63"/>
    </row>
    <row r="153" spans="3:3" s="69" customFormat="1" hidden="1">
      <c r="C153" s="63"/>
    </row>
    <row r="154" spans="3:3" s="69" customFormat="1" hidden="1">
      <c r="C154" s="63"/>
    </row>
    <row r="155" spans="3:3" s="69" customFormat="1" hidden="1">
      <c r="C155" s="63"/>
    </row>
    <row r="156" spans="3:3" s="69" customFormat="1" hidden="1">
      <c r="C156" s="63"/>
    </row>
    <row r="157" spans="3:3" s="69" customFormat="1" hidden="1">
      <c r="C157" s="63"/>
    </row>
    <row r="158" spans="3:3" s="69" customFormat="1" hidden="1">
      <c r="C158" s="63"/>
    </row>
    <row r="159" spans="3:3" s="69" customFormat="1" hidden="1">
      <c r="C159" s="63"/>
    </row>
    <row r="160" spans="3:3" s="69" customFormat="1" hidden="1">
      <c r="C160" s="63"/>
    </row>
    <row r="161" spans="3:3" s="69" customFormat="1" hidden="1">
      <c r="C161" s="63"/>
    </row>
    <row r="162" spans="3:3" s="69" customFormat="1" hidden="1">
      <c r="C162" s="63"/>
    </row>
    <row r="163" spans="3:3" s="69" customFormat="1" hidden="1">
      <c r="C163" s="63"/>
    </row>
    <row r="164" spans="3:3" s="69" customFormat="1" hidden="1">
      <c r="C164" s="63"/>
    </row>
    <row r="165" spans="3:3" s="69" customFormat="1" hidden="1">
      <c r="C165" s="63"/>
    </row>
    <row r="166" spans="3:3" s="69" customFormat="1" hidden="1">
      <c r="C166" s="63"/>
    </row>
    <row r="167" spans="3:3" s="69" customFormat="1" hidden="1">
      <c r="C167" s="63"/>
    </row>
    <row r="168" spans="3:3" s="69" customFormat="1" hidden="1">
      <c r="C168" s="63"/>
    </row>
    <row r="169" spans="3:3" s="69" customFormat="1" hidden="1">
      <c r="C169" s="63"/>
    </row>
    <row r="170" spans="3:3" s="69" customFormat="1" hidden="1">
      <c r="C170" s="63"/>
    </row>
    <row r="171" spans="3:3" s="69" customFormat="1" hidden="1">
      <c r="C171" s="63"/>
    </row>
    <row r="172" spans="3:3" s="69" customFormat="1" hidden="1">
      <c r="C172" s="63"/>
    </row>
    <row r="173" spans="3:3" s="69" customFormat="1" hidden="1">
      <c r="C173" s="63"/>
    </row>
    <row r="174" spans="3:3" s="69" customFormat="1" hidden="1">
      <c r="C174" s="63"/>
    </row>
    <row r="175" spans="3:3" s="69" customFormat="1" hidden="1">
      <c r="C175" s="63"/>
    </row>
    <row r="176" spans="3:3" s="69" customFormat="1" hidden="1">
      <c r="C176" s="63"/>
    </row>
    <row r="177" spans="3:3" s="69" customFormat="1" hidden="1">
      <c r="C177" s="63"/>
    </row>
    <row r="178" spans="3:3" s="69" customFormat="1" hidden="1">
      <c r="C178" s="63"/>
    </row>
    <row r="179" spans="3:3" s="69" customFormat="1" hidden="1">
      <c r="C179" s="63"/>
    </row>
    <row r="180" spans="3:3" s="69" customFormat="1" hidden="1">
      <c r="C180" s="63"/>
    </row>
    <row r="181" spans="3:3" s="69" customFormat="1" hidden="1">
      <c r="C181" s="63"/>
    </row>
    <row r="182" spans="3:3" s="69" customFormat="1" hidden="1">
      <c r="C182" s="63"/>
    </row>
    <row r="183" spans="3:3" s="69" customFormat="1" hidden="1">
      <c r="C183" s="63"/>
    </row>
    <row r="184" spans="3:3" s="69" customFormat="1" hidden="1">
      <c r="C184" s="63"/>
    </row>
    <row r="185" spans="3:3" s="69" customFormat="1" hidden="1">
      <c r="C185" s="63"/>
    </row>
    <row r="186" spans="3:3" s="69" customFormat="1" hidden="1">
      <c r="C186" s="63"/>
    </row>
    <row r="187" spans="3:3" s="69" customFormat="1" hidden="1">
      <c r="C187" s="63"/>
    </row>
    <row r="188" spans="3:3" s="69" customFormat="1" hidden="1">
      <c r="C188" s="63"/>
    </row>
    <row r="189" spans="3:3" s="69" customFormat="1" hidden="1">
      <c r="C189" s="63"/>
    </row>
    <row r="190" spans="3:3" s="69" customFormat="1" hidden="1">
      <c r="C190" s="63"/>
    </row>
    <row r="191" spans="3:3" s="69" customFormat="1" hidden="1">
      <c r="C191" s="63"/>
    </row>
    <row r="192" spans="3:3" s="69" customFormat="1" hidden="1">
      <c r="C192" s="63"/>
    </row>
    <row r="193" spans="3:3" s="69" customFormat="1" hidden="1">
      <c r="C193" s="63"/>
    </row>
    <row r="194" spans="3:3" s="69" customFormat="1" hidden="1">
      <c r="C194" s="63"/>
    </row>
    <row r="195" spans="3:3" s="69" customFormat="1" hidden="1">
      <c r="C195" s="63"/>
    </row>
    <row r="196" spans="3:3" s="69" customFormat="1" hidden="1">
      <c r="C196" s="63"/>
    </row>
    <row r="197" spans="3:3" s="69" customFormat="1" hidden="1">
      <c r="C197" s="63"/>
    </row>
    <row r="198" spans="3:3" s="69" customFormat="1" hidden="1">
      <c r="C198" s="63"/>
    </row>
    <row r="199" spans="3:3" s="69" customFormat="1" hidden="1">
      <c r="C199" s="63"/>
    </row>
    <row r="200" spans="3:3" s="69" customFormat="1" hidden="1">
      <c r="C200" s="63"/>
    </row>
    <row r="201" spans="3:3" s="69" customFormat="1" hidden="1">
      <c r="C201" s="63"/>
    </row>
    <row r="202" spans="3:3" s="69" customFormat="1" hidden="1">
      <c r="C202" s="63"/>
    </row>
    <row r="203" spans="3:3" s="69" customFormat="1" hidden="1">
      <c r="C203" s="63"/>
    </row>
    <row r="204" spans="3:3" s="69" customFormat="1" hidden="1">
      <c r="C204" s="63"/>
    </row>
    <row r="205" spans="3:3" s="69" customFormat="1" hidden="1">
      <c r="C205" s="63"/>
    </row>
    <row r="206" spans="3:3" s="69" customFormat="1" hidden="1">
      <c r="C206" s="63"/>
    </row>
    <row r="207" spans="3:3" s="69" customFormat="1" hidden="1">
      <c r="C207" s="63"/>
    </row>
    <row r="208" spans="3:3" s="69" customFormat="1" hidden="1">
      <c r="C208" s="63"/>
    </row>
    <row r="209" spans="3:3" s="69" customFormat="1" hidden="1">
      <c r="C209" s="63"/>
    </row>
    <row r="210" spans="3:3" s="69" customFormat="1" hidden="1">
      <c r="C210" s="63"/>
    </row>
    <row r="211" spans="3:3" s="69" customFormat="1" hidden="1">
      <c r="C211" s="63"/>
    </row>
    <row r="212" spans="3:3" s="69" customFormat="1" hidden="1">
      <c r="C212" s="63"/>
    </row>
    <row r="213" spans="3:3" s="69" customFormat="1" hidden="1">
      <c r="C213" s="63"/>
    </row>
    <row r="214" spans="3:3" s="69" customFormat="1" hidden="1">
      <c r="C214" s="63"/>
    </row>
    <row r="215" spans="3:3" s="69" customFormat="1" hidden="1">
      <c r="C215" s="63"/>
    </row>
    <row r="216" spans="3:3" s="69" customFormat="1" hidden="1">
      <c r="C216" s="63"/>
    </row>
    <row r="217" spans="3:3" s="69" customFormat="1" hidden="1">
      <c r="C217" s="63"/>
    </row>
    <row r="218" spans="3:3" s="69" customFormat="1" hidden="1">
      <c r="C218" s="63"/>
    </row>
    <row r="219" spans="3:3" s="69" customFormat="1" hidden="1">
      <c r="C219" s="63"/>
    </row>
    <row r="220" spans="3:3" s="69" customFormat="1" hidden="1">
      <c r="C220" s="63"/>
    </row>
    <row r="221" spans="3:3" s="69" customFormat="1" hidden="1">
      <c r="C221" s="63"/>
    </row>
    <row r="222" spans="3:3" s="69" customFormat="1" hidden="1">
      <c r="C222" s="63"/>
    </row>
    <row r="223" spans="3:3" s="69" customFormat="1" hidden="1">
      <c r="C223" s="63"/>
    </row>
    <row r="224" spans="3:3" s="69" customFormat="1" hidden="1">
      <c r="C224" s="63"/>
    </row>
    <row r="225" spans="3:3" s="69" customFormat="1" hidden="1">
      <c r="C225" s="63"/>
    </row>
    <row r="226" spans="3:3" s="69" customFormat="1" hidden="1">
      <c r="C226" s="63"/>
    </row>
    <row r="227" spans="3:3" s="69" customFormat="1" hidden="1">
      <c r="C227" s="63"/>
    </row>
    <row r="228" spans="3:3" s="69" customFormat="1" hidden="1">
      <c r="C228" s="63"/>
    </row>
    <row r="229" spans="3:3" s="69" customFormat="1" hidden="1">
      <c r="C229" s="63"/>
    </row>
    <row r="230" spans="3:3" s="69" customFormat="1" hidden="1">
      <c r="C230" s="63"/>
    </row>
    <row r="231" spans="3:3" s="69" customFormat="1" hidden="1">
      <c r="C231" s="63"/>
    </row>
    <row r="232" spans="3:3" s="69" customFormat="1" hidden="1">
      <c r="C232" s="63"/>
    </row>
    <row r="233" spans="3:3" s="69" customFormat="1" hidden="1">
      <c r="C233" s="63"/>
    </row>
    <row r="234" spans="3:3" s="69" customFormat="1" hidden="1">
      <c r="C234" s="63"/>
    </row>
    <row r="235" spans="3:3" s="69" customFormat="1" hidden="1">
      <c r="C235" s="63"/>
    </row>
    <row r="236" spans="3:3" s="69" customFormat="1" hidden="1">
      <c r="C236" s="63"/>
    </row>
    <row r="237" spans="3:3" s="69" customFormat="1" hidden="1">
      <c r="C237" s="63"/>
    </row>
    <row r="238" spans="3:3" s="69" customFormat="1" hidden="1">
      <c r="C238" s="63"/>
    </row>
    <row r="239" spans="3:3" s="69" customFormat="1" hidden="1">
      <c r="C239" s="63"/>
    </row>
    <row r="240" spans="3:3" s="69" customFormat="1" hidden="1">
      <c r="C240" s="63"/>
    </row>
    <row r="241" spans="3:3" s="69" customFormat="1" hidden="1">
      <c r="C241" s="63"/>
    </row>
    <row r="242" spans="3:3" s="69" customFormat="1" hidden="1">
      <c r="C242" s="63"/>
    </row>
    <row r="243" spans="3:3" s="69" customFormat="1" hidden="1">
      <c r="C243" s="63"/>
    </row>
    <row r="244" spans="3:3" s="69" customFormat="1" hidden="1">
      <c r="C244" s="63"/>
    </row>
    <row r="245" spans="3:3" s="69" customFormat="1" hidden="1">
      <c r="C245" s="63"/>
    </row>
    <row r="246" spans="3:3" s="69" customFormat="1" hidden="1">
      <c r="C246" s="63"/>
    </row>
    <row r="247" spans="3:3" s="69" customFormat="1" hidden="1">
      <c r="C247" s="63"/>
    </row>
    <row r="248" spans="3:3" s="69" customFormat="1" hidden="1">
      <c r="C248" s="63"/>
    </row>
    <row r="249" spans="3:3" s="69" customFormat="1" hidden="1">
      <c r="C249" s="63"/>
    </row>
    <row r="250" spans="3:3" s="69" customFormat="1" hidden="1">
      <c r="C250" s="63"/>
    </row>
    <row r="251" spans="3:3" s="69" customFormat="1" hidden="1">
      <c r="C251" s="63"/>
    </row>
    <row r="252" spans="3:3" s="69" customFormat="1" hidden="1">
      <c r="C252" s="63"/>
    </row>
    <row r="253" spans="3:3" s="69" customFormat="1" hidden="1">
      <c r="C253" s="63"/>
    </row>
    <row r="254" spans="3:3" s="69" customFormat="1" hidden="1">
      <c r="C254" s="63"/>
    </row>
    <row r="255" spans="3:3" s="69" customFormat="1" hidden="1">
      <c r="C255" s="63"/>
    </row>
    <row r="256" spans="3:3" s="69" customFormat="1" hidden="1">
      <c r="C256" s="63"/>
    </row>
    <row r="257" spans="3:3" s="69" customFormat="1" hidden="1">
      <c r="C257" s="63"/>
    </row>
    <row r="258" spans="3:3" s="69" customFormat="1" hidden="1">
      <c r="C258" s="63"/>
    </row>
    <row r="259" spans="3:3" s="69" customFormat="1" hidden="1">
      <c r="C259" s="63"/>
    </row>
    <row r="260" spans="3:3" s="69" customFormat="1" hidden="1">
      <c r="C260" s="63"/>
    </row>
    <row r="261" spans="3:3" s="69" customFormat="1" hidden="1">
      <c r="C261" s="63"/>
    </row>
    <row r="262" spans="3:3" s="69" customFormat="1" hidden="1">
      <c r="C262" s="63"/>
    </row>
    <row r="263" spans="3:3" s="69" customFormat="1" hidden="1">
      <c r="C263" s="63"/>
    </row>
    <row r="264" spans="3:3" s="69" customFormat="1" hidden="1">
      <c r="C264" s="63"/>
    </row>
    <row r="265" spans="3:3" s="69" customFormat="1" hidden="1">
      <c r="C265" s="63"/>
    </row>
    <row r="266" spans="3:3" s="69" customFormat="1" hidden="1">
      <c r="C266" s="63"/>
    </row>
    <row r="267" spans="3:3" s="69" customFormat="1" hidden="1">
      <c r="C267" s="63"/>
    </row>
    <row r="268" spans="3:3" s="69" customFormat="1" hidden="1">
      <c r="C268" s="63"/>
    </row>
    <row r="269" spans="3:3" s="69" customFormat="1" hidden="1">
      <c r="C269" s="63"/>
    </row>
    <row r="270" spans="3:3" s="69" customFormat="1" hidden="1">
      <c r="C270" s="63"/>
    </row>
    <row r="271" spans="3:3" s="69" customFormat="1" hidden="1">
      <c r="C271" s="63"/>
    </row>
    <row r="272" spans="3:3" s="69" customFormat="1" hidden="1">
      <c r="C272" s="63"/>
    </row>
    <row r="273" spans="3:3" s="69" customFormat="1" hidden="1">
      <c r="C273" s="63"/>
    </row>
    <row r="274" spans="3:3" s="69" customFormat="1" hidden="1">
      <c r="C274" s="63"/>
    </row>
    <row r="275" spans="3:3" s="69" customFormat="1" hidden="1">
      <c r="C275" s="63"/>
    </row>
    <row r="276" spans="3:3" s="69" customFormat="1" hidden="1">
      <c r="C276" s="63"/>
    </row>
    <row r="277" spans="3:3" s="69" customFormat="1" hidden="1">
      <c r="C277" s="63"/>
    </row>
    <row r="278" spans="3:3" s="69" customFormat="1" hidden="1">
      <c r="C278" s="63"/>
    </row>
    <row r="279" spans="3:3" s="69" customFormat="1" hidden="1">
      <c r="C279" s="63"/>
    </row>
    <row r="280" spans="3:3" s="69" customFormat="1" hidden="1">
      <c r="C280" s="63"/>
    </row>
    <row r="281" spans="3:3" s="69" customFormat="1" hidden="1">
      <c r="C281" s="63"/>
    </row>
    <row r="282" spans="3:3" s="69" customFormat="1" hidden="1">
      <c r="C282" s="63"/>
    </row>
    <row r="283" spans="3:3" s="69" customFormat="1" hidden="1">
      <c r="C283" s="63"/>
    </row>
    <row r="284" spans="3:3" s="69" customFormat="1" hidden="1">
      <c r="C284" s="63"/>
    </row>
    <row r="285" spans="3:3" s="69" customFormat="1" hidden="1">
      <c r="C285" s="63"/>
    </row>
    <row r="286" spans="3:3" s="69" customFormat="1" hidden="1">
      <c r="C286" s="63"/>
    </row>
    <row r="287" spans="3:3" s="69" customFormat="1" hidden="1">
      <c r="C287" s="63"/>
    </row>
    <row r="288" spans="3:3" s="69" customFormat="1" hidden="1">
      <c r="C288" s="63"/>
    </row>
    <row r="289" spans="3:3" s="69" customFormat="1" hidden="1">
      <c r="C289" s="63"/>
    </row>
    <row r="290" spans="3:3" s="69" customFormat="1" hidden="1">
      <c r="C290" s="63"/>
    </row>
    <row r="291" spans="3:3" s="69" customFormat="1" hidden="1">
      <c r="C291" s="63"/>
    </row>
    <row r="292" spans="3:3" s="69" customFormat="1" hidden="1">
      <c r="C292" s="63"/>
    </row>
    <row r="293" spans="3:3" s="69" customFormat="1" hidden="1">
      <c r="C293" s="63"/>
    </row>
    <row r="294" spans="3:3" s="69" customFormat="1" hidden="1">
      <c r="C294" s="63"/>
    </row>
    <row r="295" spans="3:3" s="69" customFormat="1" hidden="1">
      <c r="C295" s="63"/>
    </row>
    <row r="296" spans="3:3" s="69" customFormat="1" hidden="1">
      <c r="C296" s="63"/>
    </row>
    <row r="297" spans="3:3" s="69" customFormat="1" hidden="1">
      <c r="C297" s="63"/>
    </row>
    <row r="298" spans="3:3" s="69" customFormat="1" hidden="1">
      <c r="C298" s="63"/>
    </row>
    <row r="299" spans="3:3" s="69" customFormat="1" hidden="1">
      <c r="C299" s="63"/>
    </row>
    <row r="300" spans="3:3" s="69" customFormat="1" hidden="1">
      <c r="C300" s="63"/>
    </row>
    <row r="301" spans="3:3" s="69" customFormat="1" hidden="1">
      <c r="C301" s="63"/>
    </row>
    <row r="302" spans="3:3" s="69" customFormat="1" hidden="1">
      <c r="C302" s="63"/>
    </row>
    <row r="303" spans="3:3" s="69" customFormat="1" hidden="1">
      <c r="C303" s="63"/>
    </row>
    <row r="304" spans="3:3" s="69" customFormat="1" hidden="1">
      <c r="C304" s="63"/>
    </row>
    <row r="305" spans="3:3" s="69" customFormat="1" hidden="1">
      <c r="C305" s="63"/>
    </row>
    <row r="306" spans="3:3" s="69" customFormat="1" hidden="1">
      <c r="C306" s="63"/>
    </row>
    <row r="307" spans="3:3" s="69" customFormat="1" hidden="1">
      <c r="C307" s="63"/>
    </row>
    <row r="308" spans="3:3" s="69" customFormat="1" hidden="1">
      <c r="C308" s="63"/>
    </row>
    <row r="309" spans="3:3" s="69" customFormat="1" hidden="1">
      <c r="C309" s="63"/>
    </row>
    <row r="310" spans="3:3" s="69" customFormat="1" hidden="1">
      <c r="C310" s="63"/>
    </row>
    <row r="311" spans="3:3" s="69" customFormat="1" hidden="1">
      <c r="C311" s="63"/>
    </row>
    <row r="312" spans="3:3" s="69" customFormat="1" hidden="1">
      <c r="C312" s="63"/>
    </row>
    <row r="313" spans="3:3" s="69" customFormat="1" hidden="1">
      <c r="C313" s="63"/>
    </row>
    <row r="314" spans="3:3" s="69" customFormat="1" hidden="1">
      <c r="C314" s="63"/>
    </row>
    <row r="315" spans="3:3" s="69" customFormat="1" hidden="1">
      <c r="C315" s="63"/>
    </row>
    <row r="316" spans="3:3" s="69" customFormat="1" hidden="1">
      <c r="C316" s="63"/>
    </row>
    <row r="317" spans="3:3" s="69" customFormat="1" hidden="1">
      <c r="C317" s="63"/>
    </row>
    <row r="318" spans="3:3" s="69" customFormat="1" hidden="1">
      <c r="C318" s="63"/>
    </row>
    <row r="319" spans="3:3" s="69" customFormat="1" hidden="1">
      <c r="C319" s="63"/>
    </row>
    <row r="320" spans="3:3" s="69" customFormat="1" hidden="1">
      <c r="C320" s="63"/>
    </row>
    <row r="321" spans="3:3" s="69" customFormat="1" hidden="1">
      <c r="C321" s="63"/>
    </row>
    <row r="322" spans="3:3" s="69" customFormat="1" hidden="1">
      <c r="C322" s="63"/>
    </row>
    <row r="323" spans="3:3" s="69" customFormat="1" hidden="1">
      <c r="C323" s="63"/>
    </row>
    <row r="324" spans="3:3" s="69" customFormat="1" hidden="1">
      <c r="C324" s="63"/>
    </row>
    <row r="325" spans="3:3" s="69" customFormat="1" hidden="1">
      <c r="C325" s="63"/>
    </row>
    <row r="326" spans="3:3" s="69" customFormat="1" hidden="1">
      <c r="C326" s="63"/>
    </row>
    <row r="327" spans="3:3" s="69" customFormat="1" hidden="1">
      <c r="C327" s="63"/>
    </row>
    <row r="328" spans="3:3" s="69" customFormat="1" hidden="1">
      <c r="C328" s="63"/>
    </row>
    <row r="329" spans="3:3" s="69" customFormat="1" hidden="1">
      <c r="C329" s="63"/>
    </row>
    <row r="330" spans="3:3" s="69" customFormat="1" hidden="1">
      <c r="C330" s="63"/>
    </row>
    <row r="331" spans="3:3" s="69" customFormat="1" hidden="1">
      <c r="C331" s="63"/>
    </row>
    <row r="332" spans="3:3" s="69" customFormat="1" hidden="1">
      <c r="C332" s="63"/>
    </row>
    <row r="333" spans="3:3" s="69" customFormat="1" hidden="1">
      <c r="C333" s="63"/>
    </row>
    <row r="334" spans="3:3" s="69" customFormat="1" hidden="1">
      <c r="C334" s="63"/>
    </row>
    <row r="335" spans="3:3" s="69" customFormat="1" hidden="1">
      <c r="C335" s="63"/>
    </row>
    <row r="336" spans="3:3" s="69" customFormat="1" hidden="1">
      <c r="C336" s="63"/>
    </row>
    <row r="337" spans="3:3" s="69" customFormat="1" hidden="1">
      <c r="C337" s="63"/>
    </row>
    <row r="338" spans="3:3" s="69" customFormat="1" hidden="1">
      <c r="C338" s="63"/>
    </row>
    <row r="339" spans="3:3" s="69" customFormat="1" hidden="1">
      <c r="C339" s="63"/>
    </row>
    <row r="340" spans="3:3" s="69" customFormat="1" hidden="1">
      <c r="C340" s="63"/>
    </row>
    <row r="341" spans="3:3" s="69" customFormat="1" hidden="1">
      <c r="C341" s="63"/>
    </row>
    <row r="342" spans="3:3" s="69" customFormat="1" hidden="1">
      <c r="C342" s="63"/>
    </row>
    <row r="343" spans="3:3" s="69" customFormat="1" hidden="1">
      <c r="C343" s="63"/>
    </row>
    <row r="344" spans="3:3" s="69" customFormat="1" hidden="1">
      <c r="C344" s="63"/>
    </row>
    <row r="345" spans="3:3" s="69" customFormat="1" hidden="1">
      <c r="C345" s="63"/>
    </row>
    <row r="346" spans="3:3" s="69" customFormat="1" hidden="1">
      <c r="C346" s="63"/>
    </row>
    <row r="347" spans="3:3" s="69" customFormat="1" hidden="1">
      <c r="C347" s="63"/>
    </row>
    <row r="348" spans="3:3" s="69" customFormat="1" hidden="1">
      <c r="C348" s="63"/>
    </row>
    <row r="349" spans="3:3" s="69" customFormat="1" hidden="1">
      <c r="C349" s="63"/>
    </row>
    <row r="350" spans="3:3" s="69" customFormat="1" hidden="1">
      <c r="C350" s="63"/>
    </row>
    <row r="351" spans="3:3" s="69" customFormat="1" hidden="1">
      <c r="C351" s="63"/>
    </row>
    <row r="352" spans="3:3" s="69" customFormat="1" hidden="1">
      <c r="C352" s="63"/>
    </row>
    <row r="353" spans="3:3" s="69" customFormat="1" hidden="1">
      <c r="C353" s="63"/>
    </row>
    <row r="354" spans="3:3" s="69" customFormat="1" hidden="1">
      <c r="C354" s="63"/>
    </row>
    <row r="355" spans="3:3" s="69" customFormat="1" hidden="1">
      <c r="C355" s="63"/>
    </row>
    <row r="356" spans="3:3" s="69" customFormat="1" hidden="1">
      <c r="C356" s="63"/>
    </row>
    <row r="357" spans="3:3" s="69" customFormat="1" hidden="1">
      <c r="C357" s="63"/>
    </row>
    <row r="358" spans="3:3" s="69" customFormat="1" hidden="1">
      <c r="C358" s="63"/>
    </row>
    <row r="359" spans="3:3" s="69" customFormat="1" hidden="1">
      <c r="C359" s="63"/>
    </row>
    <row r="360" spans="3:3" s="69" customFormat="1" hidden="1">
      <c r="C360" s="63"/>
    </row>
    <row r="361" spans="3:3" s="69" customFormat="1" hidden="1">
      <c r="C361" s="63"/>
    </row>
    <row r="362" spans="3:3" s="69" customFormat="1" hidden="1">
      <c r="C362" s="63"/>
    </row>
    <row r="363" spans="3:3" s="69" customFormat="1" hidden="1">
      <c r="C363" s="63"/>
    </row>
    <row r="364" spans="3:3" s="69" customFormat="1" hidden="1">
      <c r="C364" s="63"/>
    </row>
    <row r="365" spans="3:3" s="69" customFormat="1" hidden="1">
      <c r="C365" s="63"/>
    </row>
    <row r="366" spans="3:3" s="69" customFormat="1" hidden="1">
      <c r="C366" s="63"/>
    </row>
    <row r="367" spans="3:3" s="69" customFormat="1" hidden="1">
      <c r="C367" s="63"/>
    </row>
    <row r="368" spans="3:3" s="69" customFormat="1" hidden="1">
      <c r="C368" s="63"/>
    </row>
    <row r="369" spans="3:3" s="69" customFormat="1" hidden="1">
      <c r="C369" s="63"/>
    </row>
    <row r="370" spans="3:3" s="69" customFormat="1" hidden="1">
      <c r="C370" s="63"/>
    </row>
    <row r="371" spans="3:3" s="69" customFormat="1" hidden="1">
      <c r="C371" s="63"/>
    </row>
    <row r="372" spans="3:3" s="69" customFormat="1" hidden="1">
      <c r="C372" s="63"/>
    </row>
    <row r="373" spans="3:3" s="69" customFormat="1" hidden="1">
      <c r="C373" s="63"/>
    </row>
    <row r="374" spans="3:3" s="69" customFormat="1" hidden="1">
      <c r="C374" s="63"/>
    </row>
    <row r="375" spans="3:3" s="69" customFormat="1" hidden="1">
      <c r="C375" s="63"/>
    </row>
    <row r="376" spans="3:3" s="69" customFormat="1" hidden="1">
      <c r="C376" s="63"/>
    </row>
    <row r="377" spans="3:3" s="69" customFormat="1" hidden="1">
      <c r="C377" s="63"/>
    </row>
    <row r="378" spans="3:3" s="69" customFormat="1" hidden="1">
      <c r="C378" s="63"/>
    </row>
    <row r="379" spans="3:3" s="69" customFormat="1" hidden="1">
      <c r="C379" s="63"/>
    </row>
    <row r="380" spans="3:3" s="69" customFormat="1" hidden="1">
      <c r="C380" s="63"/>
    </row>
    <row r="381" spans="3:3" s="69" customFormat="1" hidden="1">
      <c r="C381" s="63"/>
    </row>
    <row r="382" spans="3:3" s="69" customFormat="1" hidden="1">
      <c r="C382" s="63"/>
    </row>
    <row r="383" spans="3:3" s="69" customFormat="1" hidden="1">
      <c r="C383" s="63"/>
    </row>
    <row r="384" spans="3:3" s="69" customFormat="1" hidden="1">
      <c r="C384" s="63"/>
    </row>
    <row r="385" spans="3:3" s="69" customFormat="1" hidden="1">
      <c r="C385" s="63"/>
    </row>
    <row r="386" spans="3:3" s="69" customFormat="1" hidden="1">
      <c r="C386" s="63"/>
    </row>
    <row r="387" spans="3:3" s="69" customFormat="1" hidden="1">
      <c r="C387" s="63"/>
    </row>
    <row r="388" spans="3:3" s="69" customFormat="1" hidden="1">
      <c r="C388" s="63"/>
    </row>
    <row r="389" spans="3:3" s="69" customFormat="1" hidden="1">
      <c r="C389" s="63"/>
    </row>
    <row r="390" spans="3:3" s="69" customFormat="1" hidden="1">
      <c r="C390" s="63"/>
    </row>
    <row r="391" spans="3:3" s="69" customFormat="1" hidden="1">
      <c r="C391" s="63"/>
    </row>
    <row r="392" spans="3:3" s="69" customFormat="1" hidden="1">
      <c r="C392" s="63"/>
    </row>
    <row r="393" spans="3:3" s="69" customFormat="1" hidden="1">
      <c r="C393" s="63"/>
    </row>
    <row r="394" spans="3:3" s="69" customFormat="1" hidden="1">
      <c r="C394" s="63"/>
    </row>
    <row r="395" spans="3:3" s="69" customFormat="1" hidden="1">
      <c r="C395" s="63"/>
    </row>
    <row r="396" spans="3:3" s="69" customFormat="1" hidden="1">
      <c r="C396" s="63"/>
    </row>
    <row r="397" spans="3:3" s="69" customFormat="1" hidden="1">
      <c r="C397" s="63"/>
    </row>
    <row r="398" spans="3:3" s="69" customFormat="1" hidden="1">
      <c r="C398" s="63"/>
    </row>
    <row r="399" spans="3:3" s="69" customFormat="1" hidden="1">
      <c r="C399" s="63"/>
    </row>
    <row r="400" spans="3:3" s="69" customFormat="1" hidden="1">
      <c r="C400" s="63"/>
    </row>
    <row r="401" spans="3:3" s="69" customFormat="1" hidden="1">
      <c r="C401" s="63"/>
    </row>
    <row r="402" spans="3:3" s="69" customFormat="1" hidden="1">
      <c r="C402" s="63"/>
    </row>
    <row r="403" spans="3:3" s="69" customFormat="1" hidden="1">
      <c r="C403" s="63"/>
    </row>
    <row r="404" spans="3:3" s="69" customFormat="1" hidden="1">
      <c r="C404" s="63"/>
    </row>
    <row r="405" spans="3:3" s="69" customFormat="1" hidden="1">
      <c r="C405" s="63"/>
    </row>
    <row r="406" spans="3:3" s="69" customFormat="1" hidden="1">
      <c r="C406" s="63"/>
    </row>
    <row r="407" spans="3:3" s="69" customFormat="1" hidden="1">
      <c r="C407" s="63"/>
    </row>
    <row r="408" spans="3:3" s="69" customFormat="1" hidden="1">
      <c r="C408" s="63"/>
    </row>
    <row r="409" spans="3:3" s="69" customFormat="1" hidden="1">
      <c r="C409" s="63"/>
    </row>
    <row r="410" spans="3:3" s="69" customFormat="1" hidden="1">
      <c r="C410" s="63"/>
    </row>
    <row r="411" spans="3:3" s="69" customFormat="1" hidden="1">
      <c r="C411" s="63"/>
    </row>
    <row r="412" spans="3:3" s="69" customFormat="1" hidden="1">
      <c r="C412" s="63"/>
    </row>
    <row r="413" spans="3:3" s="69" customFormat="1" hidden="1">
      <c r="C413" s="63"/>
    </row>
    <row r="414" spans="3:3" s="69" customFormat="1" hidden="1">
      <c r="C414" s="63"/>
    </row>
    <row r="415" spans="3:3" s="69" customFormat="1" hidden="1">
      <c r="C415" s="63"/>
    </row>
    <row r="416" spans="3:3" s="69" customFormat="1" hidden="1">
      <c r="C416" s="63"/>
    </row>
    <row r="417" spans="3:3" s="69" customFormat="1" hidden="1">
      <c r="C417" s="63"/>
    </row>
    <row r="418" spans="3:3" s="69" customFormat="1" hidden="1">
      <c r="C418" s="63"/>
    </row>
    <row r="419" spans="3:3" s="69" customFormat="1" hidden="1">
      <c r="C419" s="63"/>
    </row>
    <row r="420" spans="3:3" s="69" customFormat="1" hidden="1">
      <c r="C420" s="63"/>
    </row>
    <row r="421" spans="3:3" s="69" customFormat="1" hidden="1">
      <c r="C421" s="63"/>
    </row>
    <row r="422" spans="3:3" s="69" customFormat="1" hidden="1">
      <c r="C422" s="63"/>
    </row>
    <row r="423" spans="3:3" s="69" customFormat="1" hidden="1">
      <c r="C423" s="63"/>
    </row>
    <row r="424" spans="3:3" s="69" customFormat="1" hidden="1">
      <c r="C424" s="63"/>
    </row>
    <row r="425" spans="3:3" s="69" customFormat="1" hidden="1">
      <c r="C425" s="63"/>
    </row>
    <row r="426" spans="3:3" s="69" customFormat="1" hidden="1">
      <c r="C426" s="63"/>
    </row>
    <row r="427" spans="3:3" s="69" customFormat="1" hidden="1">
      <c r="C427" s="63"/>
    </row>
    <row r="428" spans="3:3" s="69" customFormat="1" hidden="1">
      <c r="C428" s="63"/>
    </row>
    <row r="429" spans="3:3" s="69" customFormat="1" hidden="1">
      <c r="C429" s="63"/>
    </row>
    <row r="430" spans="3:3" s="69" customFormat="1" hidden="1">
      <c r="C430" s="63"/>
    </row>
    <row r="431" spans="3:3" s="69" customFormat="1" hidden="1">
      <c r="C431" s="63"/>
    </row>
    <row r="432" spans="3:3" s="69" customFormat="1" hidden="1">
      <c r="C432" s="63"/>
    </row>
    <row r="433" spans="3:3" s="69" customFormat="1" hidden="1">
      <c r="C433" s="63"/>
    </row>
    <row r="434" spans="3:3" s="69" customFormat="1" hidden="1">
      <c r="C434" s="63"/>
    </row>
    <row r="435" spans="3:3" s="69" customFormat="1" hidden="1">
      <c r="C435" s="63"/>
    </row>
    <row r="436" spans="3:3" s="69" customFormat="1" hidden="1">
      <c r="C436" s="63"/>
    </row>
    <row r="437" spans="3:3" s="69" customFormat="1" hidden="1">
      <c r="C437" s="63"/>
    </row>
    <row r="438" spans="3:3" s="69" customFormat="1" hidden="1">
      <c r="C438" s="63"/>
    </row>
    <row r="439" spans="3:3" s="69" customFormat="1" hidden="1">
      <c r="C439" s="63"/>
    </row>
    <row r="440" spans="3:3" s="69" customFormat="1" hidden="1">
      <c r="C440" s="63"/>
    </row>
    <row r="441" spans="3:3" s="69" customFormat="1" hidden="1">
      <c r="C441" s="63"/>
    </row>
    <row r="442" spans="3:3" s="69" customFormat="1" hidden="1">
      <c r="C442" s="63"/>
    </row>
    <row r="443" spans="3:3" s="69" customFormat="1" hidden="1">
      <c r="C443" s="63"/>
    </row>
    <row r="444" spans="3:3" s="69" customFormat="1" hidden="1">
      <c r="C444" s="63"/>
    </row>
    <row r="445" spans="3:3" s="69" customFormat="1" hidden="1">
      <c r="C445" s="63"/>
    </row>
    <row r="446" spans="3:3" s="69" customFormat="1" hidden="1">
      <c r="C446" s="63"/>
    </row>
    <row r="447" spans="3:3" s="69" customFormat="1" hidden="1">
      <c r="C447" s="63"/>
    </row>
    <row r="448" spans="3:3" s="69" customFormat="1" hidden="1">
      <c r="C448" s="63"/>
    </row>
    <row r="449" spans="3:3" s="69" customFormat="1" hidden="1">
      <c r="C449" s="63"/>
    </row>
    <row r="450" spans="3:3" s="69" customFormat="1" hidden="1">
      <c r="C450" s="63"/>
    </row>
    <row r="451" spans="3:3" s="69" customFormat="1" hidden="1">
      <c r="C451" s="63"/>
    </row>
    <row r="452" spans="3:3" s="69" customFormat="1" hidden="1">
      <c r="C452" s="63"/>
    </row>
    <row r="453" spans="3:3" s="69" customFormat="1" hidden="1">
      <c r="C453" s="63"/>
    </row>
    <row r="454" spans="3:3" s="69" customFormat="1" hidden="1">
      <c r="C454" s="63"/>
    </row>
    <row r="455" spans="3:3" s="69" customFormat="1" hidden="1">
      <c r="C455" s="63"/>
    </row>
    <row r="456" spans="3:3" s="69" customFormat="1" hidden="1">
      <c r="C456" s="63"/>
    </row>
    <row r="457" spans="3:3" s="69" customFormat="1" hidden="1">
      <c r="C457" s="63"/>
    </row>
    <row r="458" spans="3:3" s="69" customFormat="1" hidden="1">
      <c r="C458" s="63"/>
    </row>
    <row r="459" spans="3:3" s="69" customFormat="1" hidden="1">
      <c r="C459" s="63"/>
    </row>
    <row r="460" spans="3:3" s="69" customFormat="1" hidden="1">
      <c r="C460" s="63"/>
    </row>
    <row r="461" spans="3:3" s="69" customFormat="1" hidden="1">
      <c r="C461" s="63"/>
    </row>
    <row r="462" spans="3:3" s="69" customFormat="1" hidden="1">
      <c r="C462" s="63"/>
    </row>
    <row r="463" spans="3:3" s="69" customFormat="1" hidden="1">
      <c r="C463" s="63"/>
    </row>
    <row r="464" spans="3:3" s="69" customFormat="1" hidden="1">
      <c r="C464" s="63"/>
    </row>
    <row r="465" spans="3:3" s="69" customFormat="1" hidden="1">
      <c r="C465" s="63"/>
    </row>
    <row r="466" spans="3:3" s="69" customFormat="1" hidden="1">
      <c r="C466" s="63"/>
    </row>
    <row r="467" spans="3:3" s="69" customFormat="1" hidden="1">
      <c r="C467" s="63"/>
    </row>
    <row r="468" spans="3:3" s="69" customFormat="1" hidden="1">
      <c r="C468" s="63"/>
    </row>
    <row r="469" spans="3:3" s="69" customFormat="1" hidden="1">
      <c r="C469" s="63"/>
    </row>
    <row r="470" spans="3:3" s="69" customFormat="1" hidden="1">
      <c r="C470" s="63"/>
    </row>
    <row r="471" spans="3:3" s="69" customFormat="1" hidden="1">
      <c r="C471" s="63"/>
    </row>
    <row r="472" spans="3:3" s="69" customFormat="1" hidden="1">
      <c r="C472" s="63"/>
    </row>
    <row r="473" spans="3:3" s="69" customFormat="1" hidden="1">
      <c r="C473" s="63"/>
    </row>
    <row r="474" spans="3:3" s="69" customFormat="1" hidden="1">
      <c r="C474" s="63"/>
    </row>
    <row r="475" spans="3:3" s="69" customFormat="1" hidden="1">
      <c r="C475" s="63"/>
    </row>
    <row r="476" spans="3:3" s="69" customFormat="1" hidden="1">
      <c r="C476" s="63"/>
    </row>
    <row r="477" spans="3:3" s="69" customFormat="1" hidden="1">
      <c r="C477" s="63"/>
    </row>
    <row r="478" spans="3:3" s="69" customFormat="1" hidden="1">
      <c r="C478" s="63"/>
    </row>
    <row r="479" spans="3:3" s="69" customFormat="1" hidden="1">
      <c r="C479" s="63"/>
    </row>
    <row r="480" spans="3:3" s="69" customFormat="1" hidden="1">
      <c r="C480" s="63"/>
    </row>
    <row r="481" spans="3:3" s="69" customFormat="1" hidden="1">
      <c r="C481" s="63"/>
    </row>
    <row r="482" spans="3:3" s="69" customFormat="1" hidden="1">
      <c r="C482" s="63"/>
    </row>
    <row r="483" spans="3:3" s="69" customFormat="1" hidden="1">
      <c r="C483" s="63"/>
    </row>
    <row r="484" spans="3:3" s="69" customFormat="1" hidden="1">
      <c r="C484" s="63"/>
    </row>
    <row r="485" spans="3:3" s="69" customFormat="1" hidden="1">
      <c r="C485" s="63"/>
    </row>
    <row r="486" spans="3:3" s="69" customFormat="1" hidden="1">
      <c r="C486" s="63"/>
    </row>
    <row r="487" spans="3:3" s="69" customFormat="1" hidden="1">
      <c r="C487" s="63"/>
    </row>
    <row r="488" spans="3:3" s="69" customFormat="1" hidden="1">
      <c r="C488" s="63"/>
    </row>
    <row r="489" spans="3:3" s="69" customFormat="1" hidden="1">
      <c r="C489" s="63"/>
    </row>
    <row r="490" spans="3:3" s="69" customFormat="1" hidden="1">
      <c r="C490" s="63"/>
    </row>
    <row r="491" spans="3:3" s="69" customFormat="1" hidden="1">
      <c r="C491" s="63"/>
    </row>
    <row r="492" spans="3:3" s="69" customFormat="1" hidden="1">
      <c r="C492" s="63"/>
    </row>
    <row r="493" spans="3:3" s="69" customFormat="1" hidden="1">
      <c r="C493" s="63"/>
    </row>
    <row r="494" spans="3:3" s="69" customFormat="1" hidden="1">
      <c r="C494" s="63"/>
    </row>
    <row r="495" spans="3:3" s="69" customFormat="1" hidden="1">
      <c r="C495" s="63"/>
    </row>
    <row r="496" spans="3:3" s="69" customFormat="1" hidden="1">
      <c r="C496" s="63"/>
    </row>
    <row r="497" spans="3:3" s="69" customFormat="1" hidden="1">
      <c r="C497" s="63"/>
    </row>
    <row r="498" spans="3:3" s="69" customFormat="1" hidden="1">
      <c r="C498" s="63"/>
    </row>
    <row r="499" spans="3:3" s="69" customFormat="1" hidden="1">
      <c r="C499" s="63"/>
    </row>
    <row r="500" spans="3:3" s="69" customFormat="1" hidden="1">
      <c r="C500" s="63"/>
    </row>
    <row r="501" spans="3:3" s="69" customFormat="1" hidden="1">
      <c r="C501" s="63"/>
    </row>
    <row r="502" spans="3:3" s="69" customFormat="1" hidden="1">
      <c r="C502" s="63"/>
    </row>
    <row r="503" spans="3:3" s="69" customFormat="1" hidden="1">
      <c r="C503" s="63"/>
    </row>
    <row r="504" spans="3:3" s="69" customFormat="1" hidden="1">
      <c r="C504" s="63"/>
    </row>
    <row r="505" spans="3:3" s="69" customFormat="1" hidden="1">
      <c r="C505" s="63"/>
    </row>
    <row r="506" spans="3:3" s="69" customFormat="1" hidden="1">
      <c r="C506" s="63"/>
    </row>
    <row r="507" spans="3:3" s="69" customFormat="1" hidden="1">
      <c r="C507" s="63"/>
    </row>
    <row r="508" spans="3:3" s="69" customFormat="1" hidden="1">
      <c r="C508" s="63"/>
    </row>
    <row r="509" spans="3:3" s="69" customFormat="1" hidden="1">
      <c r="C509" s="63"/>
    </row>
    <row r="510" spans="3:3" s="69" customFormat="1" hidden="1">
      <c r="C510" s="63"/>
    </row>
    <row r="511" spans="3:3" s="69" customFormat="1" hidden="1">
      <c r="C511" s="63"/>
    </row>
    <row r="512" spans="3:3" s="69" customFormat="1" hidden="1">
      <c r="C512" s="63"/>
    </row>
    <row r="513" spans="3:3" s="69" customFormat="1" hidden="1">
      <c r="C513" s="63"/>
    </row>
    <row r="514" spans="3:3" s="69" customFormat="1" hidden="1">
      <c r="C514" s="63"/>
    </row>
    <row r="515" spans="3:3" s="69" customFormat="1" hidden="1">
      <c r="C515" s="63"/>
    </row>
    <row r="516" spans="3:3" s="69" customFormat="1" hidden="1">
      <c r="C516" s="63"/>
    </row>
    <row r="517" spans="3:3" s="69" customFormat="1" hidden="1">
      <c r="C517" s="63"/>
    </row>
    <row r="518" spans="3:3" s="69" customFormat="1" hidden="1">
      <c r="C518" s="63"/>
    </row>
    <row r="519" spans="3:3" s="69" customFormat="1" hidden="1">
      <c r="C519" s="63"/>
    </row>
    <row r="520" spans="3:3" s="69" customFormat="1" hidden="1">
      <c r="C520" s="63"/>
    </row>
    <row r="521" spans="3:3" s="69" customFormat="1" hidden="1">
      <c r="C521" s="63"/>
    </row>
    <row r="522" spans="3:3" s="69" customFormat="1" hidden="1">
      <c r="C522" s="63"/>
    </row>
    <row r="523" spans="3:3" s="69" customFormat="1" hidden="1">
      <c r="C523" s="63"/>
    </row>
    <row r="524" spans="3:3" s="69" customFormat="1" hidden="1">
      <c r="C524" s="63"/>
    </row>
    <row r="525" spans="3:3" s="69" customFormat="1" hidden="1">
      <c r="C525" s="63"/>
    </row>
    <row r="526" spans="3:3" s="69" customFormat="1" hidden="1">
      <c r="C526" s="63"/>
    </row>
    <row r="527" spans="3:3" s="69" customFormat="1" hidden="1">
      <c r="C527" s="63"/>
    </row>
    <row r="528" spans="3:3" s="69" customFormat="1" hidden="1">
      <c r="C528" s="63"/>
    </row>
    <row r="529" spans="3:3" s="69" customFormat="1" hidden="1">
      <c r="C529" s="63"/>
    </row>
    <row r="530" spans="3:3" s="69" customFormat="1" hidden="1">
      <c r="C530" s="63"/>
    </row>
    <row r="531" spans="3:3" s="69" customFormat="1" hidden="1">
      <c r="C531" s="63"/>
    </row>
    <row r="532" spans="3:3" s="69" customFormat="1" hidden="1">
      <c r="C532" s="63"/>
    </row>
    <row r="533" spans="3:3" s="69" customFormat="1" hidden="1">
      <c r="C533" s="63"/>
    </row>
    <row r="534" spans="3:3" s="69" customFormat="1" hidden="1">
      <c r="C534" s="63"/>
    </row>
    <row r="535" spans="3:3" s="69" customFormat="1" hidden="1">
      <c r="C535" s="63"/>
    </row>
    <row r="536" spans="3:3" s="69" customFormat="1" hidden="1">
      <c r="C536" s="63"/>
    </row>
    <row r="537" spans="3:3" s="69" customFormat="1" hidden="1">
      <c r="C537" s="63"/>
    </row>
    <row r="538" spans="3:3" s="69" customFormat="1" hidden="1">
      <c r="C538" s="63"/>
    </row>
    <row r="539" spans="3:3" s="69" customFormat="1" hidden="1">
      <c r="C539" s="63"/>
    </row>
    <row r="540" spans="3:3" s="69" customFormat="1" hidden="1">
      <c r="C540" s="63"/>
    </row>
    <row r="541" spans="3:3" s="69" customFormat="1" hidden="1">
      <c r="C541" s="63"/>
    </row>
    <row r="542" spans="3:3" s="69" customFormat="1" hidden="1">
      <c r="C542" s="63"/>
    </row>
    <row r="543" spans="3:3" s="69" customFormat="1" hidden="1">
      <c r="C543" s="63"/>
    </row>
    <row r="544" spans="3:3" s="69" customFormat="1" hidden="1">
      <c r="C544" s="63"/>
    </row>
    <row r="545" spans="3:3" s="69" customFormat="1" hidden="1">
      <c r="C545" s="63"/>
    </row>
    <row r="546" spans="3:3" s="69" customFormat="1" hidden="1">
      <c r="C546" s="63"/>
    </row>
    <row r="547" spans="3:3" s="69" customFormat="1" hidden="1">
      <c r="C547" s="63"/>
    </row>
    <row r="548" spans="3:3" s="69" customFormat="1" hidden="1">
      <c r="C548" s="63"/>
    </row>
    <row r="549" spans="3:3" s="69" customFormat="1" hidden="1">
      <c r="C549" s="63"/>
    </row>
    <row r="550" spans="3:3" s="69" customFormat="1" hidden="1">
      <c r="C550" s="63"/>
    </row>
    <row r="551" spans="3:3" s="69" customFormat="1" hidden="1">
      <c r="C551" s="63"/>
    </row>
    <row r="552" spans="3:3" s="69" customFormat="1" hidden="1">
      <c r="C552" s="63"/>
    </row>
    <row r="553" spans="3:3" s="69" customFormat="1" hidden="1">
      <c r="C553" s="63"/>
    </row>
    <row r="554" spans="3:3" s="69" customFormat="1" hidden="1">
      <c r="C554" s="63"/>
    </row>
    <row r="555" spans="3:3" s="69" customFormat="1" hidden="1">
      <c r="C555" s="63"/>
    </row>
    <row r="556" spans="3:3" s="69" customFormat="1" hidden="1">
      <c r="C556" s="63"/>
    </row>
    <row r="557" spans="3:3" s="69" customFormat="1" hidden="1">
      <c r="C557" s="63"/>
    </row>
    <row r="558" spans="3:3" s="69" customFormat="1" hidden="1">
      <c r="C558" s="63"/>
    </row>
    <row r="559" spans="3:3" s="69" customFormat="1" hidden="1">
      <c r="C559" s="63"/>
    </row>
    <row r="560" spans="3:3" s="69" customFormat="1" hidden="1">
      <c r="C560" s="63"/>
    </row>
    <row r="561" spans="3:3" s="69" customFormat="1" hidden="1">
      <c r="C561" s="63"/>
    </row>
    <row r="562" spans="3:3" s="69" customFormat="1" hidden="1">
      <c r="C562" s="63"/>
    </row>
    <row r="563" spans="3:3" s="69" customFormat="1" hidden="1">
      <c r="C563" s="63"/>
    </row>
    <row r="564" spans="3:3" s="69" customFormat="1" hidden="1">
      <c r="C564" s="63"/>
    </row>
    <row r="565" spans="3:3" s="69" customFormat="1" hidden="1">
      <c r="C565" s="63"/>
    </row>
    <row r="566" spans="3:3" s="69" customFormat="1" hidden="1">
      <c r="C566" s="63"/>
    </row>
    <row r="567" spans="3:3" s="69" customFormat="1" hidden="1">
      <c r="C567" s="63"/>
    </row>
    <row r="568" spans="3:3" s="69" customFormat="1" hidden="1">
      <c r="C568" s="63"/>
    </row>
    <row r="569" spans="3:3" s="69" customFormat="1" hidden="1">
      <c r="C569" s="63"/>
    </row>
    <row r="570" spans="3:3" s="69" customFormat="1" hidden="1">
      <c r="C570" s="63"/>
    </row>
    <row r="571" spans="3:3" s="69" customFormat="1" hidden="1">
      <c r="C571" s="63"/>
    </row>
    <row r="572" spans="3:3" s="69" customFormat="1" hidden="1">
      <c r="C572" s="63"/>
    </row>
    <row r="573" spans="3:3" s="69" customFormat="1" hidden="1">
      <c r="C573" s="63"/>
    </row>
    <row r="574" spans="3:3" s="69" customFormat="1" hidden="1">
      <c r="C574" s="63"/>
    </row>
    <row r="575" spans="3:3" s="69" customFormat="1" hidden="1">
      <c r="C575" s="63"/>
    </row>
    <row r="576" spans="3:3" s="69" customFormat="1" hidden="1">
      <c r="C576" s="63"/>
    </row>
    <row r="577" spans="3:3" s="69" customFormat="1" hidden="1">
      <c r="C577" s="63"/>
    </row>
    <row r="578" spans="3:3" s="69" customFormat="1" hidden="1">
      <c r="C578" s="63"/>
    </row>
    <row r="579" spans="3:3" s="69" customFormat="1" hidden="1">
      <c r="C579" s="63"/>
    </row>
    <row r="580" spans="3:3" s="69" customFormat="1" hidden="1">
      <c r="C580" s="63"/>
    </row>
    <row r="581" spans="3:3" s="69" customFormat="1" hidden="1">
      <c r="C581" s="63"/>
    </row>
    <row r="582" spans="3:3" s="69" customFormat="1" hidden="1">
      <c r="C582" s="63"/>
    </row>
    <row r="583" spans="3:3" s="69" customFormat="1" hidden="1">
      <c r="C583" s="63"/>
    </row>
    <row r="584" spans="3:3" s="69" customFormat="1" hidden="1">
      <c r="C584" s="63"/>
    </row>
    <row r="585" spans="3:3" s="69" customFormat="1" hidden="1">
      <c r="C585" s="63"/>
    </row>
    <row r="586" spans="3:3" s="69" customFormat="1" hidden="1">
      <c r="C586" s="63"/>
    </row>
    <row r="587" spans="3:3" s="69" customFormat="1" hidden="1">
      <c r="C587" s="63"/>
    </row>
    <row r="588" spans="3:3" s="69" customFormat="1" hidden="1">
      <c r="C588" s="63"/>
    </row>
    <row r="589" spans="3:3" s="69" customFormat="1" hidden="1">
      <c r="C589" s="63"/>
    </row>
    <row r="590" spans="3:3" s="69" customFormat="1" hidden="1">
      <c r="C590" s="63"/>
    </row>
    <row r="591" spans="3:3" s="69" customFormat="1" hidden="1">
      <c r="C591" s="63"/>
    </row>
    <row r="592" spans="3:3" s="69" customFormat="1" hidden="1">
      <c r="C592" s="63"/>
    </row>
    <row r="593" spans="3:3" s="69" customFormat="1" hidden="1">
      <c r="C593" s="63"/>
    </row>
    <row r="594" spans="3:3" s="69" customFormat="1" hidden="1">
      <c r="C594" s="63"/>
    </row>
    <row r="595" spans="3:3" s="69" customFormat="1" hidden="1">
      <c r="C595" s="63"/>
    </row>
    <row r="596" spans="3:3" s="69" customFormat="1" hidden="1">
      <c r="C596" s="63"/>
    </row>
    <row r="597" spans="3:3" s="69" customFormat="1" hidden="1">
      <c r="C597" s="63"/>
    </row>
    <row r="598" spans="3:3" s="69" customFormat="1" hidden="1">
      <c r="C598" s="63"/>
    </row>
    <row r="599" spans="3:3" s="69" customFormat="1" hidden="1">
      <c r="C599" s="63"/>
    </row>
    <row r="600" spans="3:3" s="69" customFormat="1" hidden="1">
      <c r="C600" s="63"/>
    </row>
    <row r="601" spans="3:3" s="69" customFormat="1" hidden="1">
      <c r="C601" s="63"/>
    </row>
    <row r="602" spans="3:3" s="69" customFormat="1" hidden="1">
      <c r="C602" s="63"/>
    </row>
    <row r="603" spans="3:3" s="69" customFormat="1" hidden="1">
      <c r="C603" s="63"/>
    </row>
    <row r="604" spans="3:3" s="69" customFormat="1" hidden="1">
      <c r="C604" s="63"/>
    </row>
    <row r="605" spans="3:3" s="69" customFormat="1" hidden="1">
      <c r="C605" s="63"/>
    </row>
    <row r="606" spans="3:3" s="69" customFormat="1" hidden="1">
      <c r="C606" s="63"/>
    </row>
    <row r="607" spans="3:3" s="69" customFormat="1" hidden="1">
      <c r="C607" s="63"/>
    </row>
    <row r="608" spans="3:3" s="69" customFormat="1" hidden="1">
      <c r="C608" s="63"/>
    </row>
    <row r="609" spans="3:3" s="69" customFormat="1" hidden="1">
      <c r="C609" s="63"/>
    </row>
    <row r="610" spans="3:3" s="69" customFormat="1" hidden="1">
      <c r="C610" s="63"/>
    </row>
    <row r="611" spans="3:3" s="69" customFormat="1" hidden="1">
      <c r="C611" s="63"/>
    </row>
    <row r="612" spans="3:3" s="69" customFormat="1" hidden="1">
      <c r="C612" s="63"/>
    </row>
    <row r="613" spans="3:3" s="69" customFormat="1" hidden="1">
      <c r="C613" s="63"/>
    </row>
    <row r="614" spans="3:3" s="69" customFormat="1" hidden="1">
      <c r="C614" s="63"/>
    </row>
    <row r="615" spans="3:3" s="69" customFormat="1" hidden="1">
      <c r="C615" s="63"/>
    </row>
    <row r="616" spans="3:3" s="69" customFormat="1" hidden="1">
      <c r="C616" s="63"/>
    </row>
    <row r="617" spans="3:3" s="69" customFormat="1" hidden="1">
      <c r="C617" s="63"/>
    </row>
    <row r="618" spans="3:3" s="69" customFormat="1" hidden="1">
      <c r="C618" s="63"/>
    </row>
    <row r="619" spans="3:3" s="69" customFormat="1" hidden="1">
      <c r="C619" s="63"/>
    </row>
    <row r="620" spans="3:3" s="69" customFormat="1" hidden="1">
      <c r="C620" s="63"/>
    </row>
    <row r="621" spans="3:3" s="69" customFormat="1" hidden="1">
      <c r="C621" s="63"/>
    </row>
    <row r="622" spans="3:3" s="69" customFormat="1" hidden="1">
      <c r="C622" s="63"/>
    </row>
    <row r="623" spans="3:3" s="69" customFormat="1" hidden="1">
      <c r="C623" s="63"/>
    </row>
    <row r="624" spans="3:3" s="69" customFormat="1" hidden="1">
      <c r="C624" s="63"/>
    </row>
    <row r="625" spans="3:3" s="69" customFormat="1" hidden="1">
      <c r="C625" s="63"/>
    </row>
    <row r="626" spans="3:3" s="69" customFormat="1" hidden="1">
      <c r="C626" s="63"/>
    </row>
    <row r="627" spans="3:3" s="69" customFormat="1" hidden="1">
      <c r="C627" s="63"/>
    </row>
    <row r="628" spans="3:3" s="69" customFormat="1" hidden="1">
      <c r="C628" s="63"/>
    </row>
    <row r="629" spans="3:3" s="69" customFormat="1" hidden="1">
      <c r="C629" s="63"/>
    </row>
    <row r="630" spans="3:3" s="69" customFormat="1" hidden="1">
      <c r="C630" s="63"/>
    </row>
    <row r="631" spans="3:3" s="69" customFormat="1" hidden="1">
      <c r="C631" s="63"/>
    </row>
    <row r="632" spans="3:3" s="69" customFormat="1" hidden="1">
      <c r="C632" s="63"/>
    </row>
    <row r="633" spans="3:3" s="69" customFormat="1" hidden="1">
      <c r="C633" s="63"/>
    </row>
    <row r="634" spans="3:3" s="69" customFormat="1" hidden="1">
      <c r="C634" s="63"/>
    </row>
    <row r="635" spans="3:3" s="69" customFormat="1" hidden="1">
      <c r="C635" s="63"/>
    </row>
    <row r="636" spans="3:3" s="69" customFormat="1" hidden="1">
      <c r="C636" s="63"/>
    </row>
    <row r="637" spans="3:3" s="69" customFormat="1" hidden="1">
      <c r="C637" s="63"/>
    </row>
    <row r="638" spans="3:3" s="69" customFormat="1" hidden="1">
      <c r="C638" s="63"/>
    </row>
    <row r="639" spans="3:3" s="69" customFormat="1" hidden="1">
      <c r="C639" s="63"/>
    </row>
    <row r="640" spans="3:3" s="69" customFormat="1" hidden="1">
      <c r="C640" s="63"/>
    </row>
    <row r="641" spans="3:3" s="69" customFormat="1" hidden="1">
      <c r="C641" s="63"/>
    </row>
    <row r="642" spans="3:3" s="69" customFormat="1" hidden="1">
      <c r="C642" s="63"/>
    </row>
    <row r="643" spans="3:3" s="69" customFormat="1" hidden="1">
      <c r="C643" s="63"/>
    </row>
    <row r="644" spans="3:3" s="69" customFormat="1" hidden="1">
      <c r="C644" s="63"/>
    </row>
    <row r="645" spans="3:3" s="69" customFormat="1" hidden="1">
      <c r="C645" s="63"/>
    </row>
    <row r="646" spans="3:3" s="69" customFormat="1" hidden="1">
      <c r="C646" s="63"/>
    </row>
    <row r="647" spans="3:3" s="69" customFormat="1" hidden="1">
      <c r="C647" s="63"/>
    </row>
    <row r="648" spans="3:3" s="69" customFormat="1" hidden="1">
      <c r="C648" s="63"/>
    </row>
    <row r="649" spans="3:3" s="69" customFormat="1" hidden="1">
      <c r="C649" s="63"/>
    </row>
    <row r="650" spans="3:3" s="69" customFormat="1" hidden="1">
      <c r="C650" s="63"/>
    </row>
    <row r="651" spans="3:3" s="69" customFormat="1" hidden="1">
      <c r="C651" s="63"/>
    </row>
    <row r="652" spans="3:3" s="69" customFormat="1" hidden="1">
      <c r="C652" s="63"/>
    </row>
    <row r="653" spans="3:3" s="69" customFormat="1" hidden="1">
      <c r="C653" s="63"/>
    </row>
    <row r="654" spans="3:3" s="69" customFormat="1" hidden="1">
      <c r="C654" s="63"/>
    </row>
    <row r="655" spans="3:3" s="69" customFormat="1" hidden="1">
      <c r="C655" s="63"/>
    </row>
    <row r="656" spans="3:3" s="69" customFormat="1" hidden="1">
      <c r="C656" s="63"/>
    </row>
    <row r="657" spans="3:3" s="69" customFormat="1" hidden="1">
      <c r="C657" s="63"/>
    </row>
    <row r="658" spans="3:3" s="69" customFormat="1" hidden="1">
      <c r="C658" s="63"/>
    </row>
    <row r="659" spans="3:3" s="69" customFormat="1" hidden="1">
      <c r="C659" s="63"/>
    </row>
    <row r="660" spans="3:3" s="69" customFormat="1" hidden="1">
      <c r="C660" s="63"/>
    </row>
    <row r="661" spans="3:3" s="69" customFormat="1" hidden="1">
      <c r="C661" s="63"/>
    </row>
    <row r="662" spans="3:3" s="69" customFormat="1" hidden="1">
      <c r="C662" s="63"/>
    </row>
    <row r="663" spans="3:3" s="69" customFormat="1" hidden="1">
      <c r="C663" s="63"/>
    </row>
    <row r="664" spans="3:3" s="69" customFormat="1" hidden="1">
      <c r="C664" s="63"/>
    </row>
    <row r="665" spans="3:3" s="69" customFormat="1" hidden="1">
      <c r="C665" s="63"/>
    </row>
    <row r="666" spans="3:3" s="69" customFormat="1" hidden="1">
      <c r="C666" s="63"/>
    </row>
    <row r="667" spans="3:3" s="69" customFormat="1" hidden="1">
      <c r="C667" s="63"/>
    </row>
    <row r="668" spans="3:3" s="69" customFormat="1" hidden="1">
      <c r="C668" s="63"/>
    </row>
    <row r="669" spans="3:3" s="69" customFormat="1" hidden="1">
      <c r="C669" s="63"/>
    </row>
    <row r="670" spans="3:3" s="69" customFormat="1" hidden="1">
      <c r="C670" s="63"/>
    </row>
    <row r="671" spans="3:3" s="69" customFormat="1" hidden="1">
      <c r="C671" s="63"/>
    </row>
    <row r="672" spans="3:3" s="69" customFormat="1" hidden="1">
      <c r="C672" s="63"/>
    </row>
    <row r="673" spans="3:3" s="69" customFormat="1" hidden="1">
      <c r="C673" s="63"/>
    </row>
    <row r="674" spans="3:3" s="69" customFormat="1" hidden="1">
      <c r="C674" s="63"/>
    </row>
    <row r="675" spans="3:3" s="69" customFormat="1" hidden="1">
      <c r="C675" s="63"/>
    </row>
    <row r="676" spans="3:3" s="69" customFormat="1" hidden="1">
      <c r="C676" s="63"/>
    </row>
    <row r="677" spans="3:3" s="69" customFormat="1" hidden="1">
      <c r="C677" s="63"/>
    </row>
    <row r="678" spans="3:3" s="69" customFormat="1" hidden="1">
      <c r="C678" s="63"/>
    </row>
    <row r="679" spans="3:3" s="69" customFormat="1" hidden="1">
      <c r="C679" s="63"/>
    </row>
    <row r="680" spans="3:3" s="69" customFormat="1" hidden="1">
      <c r="C680" s="63"/>
    </row>
    <row r="681" spans="3:3" s="69" customFormat="1" hidden="1">
      <c r="C681" s="63"/>
    </row>
    <row r="682" spans="3:3" s="69" customFormat="1" hidden="1">
      <c r="C682" s="63"/>
    </row>
    <row r="683" spans="3:3" s="69" customFormat="1" hidden="1">
      <c r="C683" s="63"/>
    </row>
    <row r="684" spans="3:3" s="69" customFormat="1" hidden="1">
      <c r="C684" s="63"/>
    </row>
    <row r="685" spans="3:3" s="69" customFormat="1" hidden="1">
      <c r="C685" s="63"/>
    </row>
    <row r="686" spans="3:3" s="69" customFormat="1" hidden="1">
      <c r="C686" s="63"/>
    </row>
    <row r="687" spans="3:3" s="69" customFormat="1" hidden="1">
      <c r="C687" s="63"/>
    </row>
    <row r="688" spans="3:3" s="69" customFormat="1" hidden="1">
      <c r="C688" s="63"/>
    </row>
    <row r="689" spans="3:3" s="69" customFormat="1" hidden="1">
      <c r="C689" s="63"/>
    </row>
    <row r="690" spans="3:3" s="69" customFormat="1" hidden="1">
      <c r="C690" s="63"/>
    </row>
    <row r="691" spans="3:3" s="69" customFormat="1" hidden="1">
      <c r="C691" s="63"/>
    </row>
    <row r="692" spans="3:3" s="69" customFormat="1" hidden="1">
      <c r="C692" s="63"/>
    </row>
    <row r="693" spans="3:3" s="69" customFormat="1" hidden="1">
      <c r="C693" s="63"/>
    </row>
    <row r="694" spans="3:3" s="69" customFormat="1" hidden="1">
      <c r="C694" s="63"/>
    </row>
    <row r="695" spans="3:3" s="69" customFormat="1" hidden="1">
      <c r="C695" s="63"/>
    </row>
    <row r="696" spans="3:3" s="69" customFormat="1" hidden="1">
      <c r="C696" s="63"/>
    </row>
    <row r="697" spans="3:3" s="69" customFormat="1" hidden="1">
      <c r="C697" s="63"/>
    </row>
    <row r="698" spans="3:3" s="69" customFormat="1" hidden="1">
      <c r="C698" s="63"/>
    </row>
    <row r="699" spans="3:3" s="69" customFormat="1" hidden="1">
      <c r="C699" s="63"/>
    </row>
    <row r="700" spans="3:3" s="69" customFormat="1" hidden="1">
      <c r="C700" s="63"/>
    </row>
    <row r="701" spans="3:3" s="69" customFormat="1" hidden="1">
      <c r="C701" s="63"/>
    </row>
    <row r="702" spans="3:3" s="69" customFormat="1" hidden="1">
      <c r="C702" s="63"/>
    </row>
    <row r="703" spans="3:3" s="69" customFormat="1" hidden="1">
      <c r="C703" s="63"/>
    </row>
    <row r="704" spans="3:3" s="69" customFormat="1" hidden="1">
      <c r="C704" s="63"/>
    </row>
    <row r="705" spans="3:3" s="69" customFormat="1" hidden="1">
      <c r="C705" s="63"/>
    </row>
    <row r="706" spans="3:3" s="69" customFormat="1" hidden="1">
      <c r="C706" s="63"/>
    </row>
    <row r="707" spans="3:3" s="69" customFormat="1" hidden="1">
      <c r="C707" s="63"/>
    </row>
    <row r="708" spans="3:3" s="69" customFormat="1" hidden="1">
      <c r="C708" s="63"/>
    </row>
    <row r="709" spans="3:3" s="69" customFormat="1" hidden="1">
      <c r="C709" s="63"/>
    </row>
    <row r="710" spans="3:3" s="69" customFormat="1" hidden="1">
      <c r="C710" s="63"/>
    </row>
    <row r="711" spans="3:3" s="69" customFormat="1" hidden="1">
      <c r="C711" s="63"/>
    </row>
    <row r="712" spans="3:3" s="69" customFormat="1" hidden="1">
      <c r="C712" s="63"/>
    </row>
    <row r="713" spans="3:3" s="69" customFormat="1" hidden="1">
      <c r="C713" s="63"/>
    </row>
    <row r="714" spans="3:3" s="69" customFormat="1" hidden="1">
      <c r="C714" s="63"/>
    </row>
    <row r="715" spans="3:3" s="69" customFormat="1" hidden="1">
      <c r="C715" s="63"/>
    </row>
    <row r="716" spans="3:3" s="69" customFormat="1" hidden="1">
      <c r="C716" s="63"/>
    </row>
    <row r="717" spans="3:3" s="69" customFormat="1" hidden="1">
      <c r="C717" s="63"/>
    </row>
    <row r="718" spans="3:3" s="69" customFormat="1" hidden="1">
      <c r="C718" s="63"/>
    </row>
    <row r="719" spans="3:3" s="69" customFormat="1" hidden="1">
      <c r="C719" s="63"/>
    </row>
    <row r="720" spans="3:3" s="69" customFormat="1" hidden="1">
      <c r="C720" s="63"/>
    </row>
    <row r="721" spans="3:3" s="69" customFormat="1" hidden="1">
      <c r="C721" s="63"/>
    </row>
    <row r="722" spans="3:3" s="69" customFormat="1" hidden="1">
      <c r="C722" s="63"/>
    </row>
    <row r="723" spans="3:3" s="69" customFormat="1" hidden="1">
      <c r="C723" s="63"/>
    </row>
    <row r="724" spans="3:3" s="69" customFormat="1" hidden="1">
      <c r="C724" s="63"/>
    </row>
    <row r="725" spans="3:3" s="69" customFormat="1" hidden="1">
      <c r="C725" s="63"/>
    </row>
    <row r="726" spans="3:3" s="69" customFormat="1" hidden="1">
      <c r="C726" s="63"/>
    </row>
    <row r="727" spans="3:3" s="69" customFormat="1" hidden="1">
      <c r="C727" s="63"/>
    </row>
    <row r="728" spans="3:3" s="69" customFormat="1" hidden="1">
      <c r="C728" s="63"/>
    </row>
    <row r="729" spans="3:3" s="69" customFormat="1" hidden="1">
      <c r="C729" s="63"/>
    </row>
    <row r="730" spans="3:3" s="69" customFormat="1" hidden="1">
      <c r="C730" s="63"/>
    </row>
    <row r="731" spans="3:3" s="69" customFormat="1" hidden="1">
      <c r="C731" s="63"/>
    </row>
    <row r="732" spans="3:3" s="69" customFormat="1" hidden="1">
      <c r="C732" s="63"/>
    </row>
    <row r="733" spans="3:3" s="69" customFormat="1" hidden="1">
      <c r="C733" s="63"/>
    </row>
    <row r="734" spans="3:3" s="69" customFormat="1" hidden="1">
      <c r="C734" s="63"/>
    </row>
    <row r="735" spans="3:3" s="69" customFormat="1" hidden="1">
      <c r="C735" s="63"/>
    </row>
    <row r="736" spans="3:3" s="69" customFormat="1" hidden="1">
      <c r="C736" s="63"/>
    </row>
    <row r="737" spans="3:3" s="69" customFormat="1" hidden="1">
      <c r="C737" s="63"/>
    </row>
    <row r="738" spans="3:3" s="69" customFormat="1" hidden="1">
      <c r="C738" s="63"/>
    </row>
    <row r="739" spans="3:3" s="69" customFormat="1" hidden="1">
      <c r="C739" s="63"/>
    </row>
    <row r="740" spans="3:3" s="69" customFormat="1" hidden="1">
      <c r="C740" s="63"/>
    </row>
    <row r="741" spans="3:3" s="69" customFormat="1" hidden="1">
      <c r="C741" s="63"/>
    </row>
    <row r="742" spans="3:3" s="69" customFormat="1" hidden="1">
      <c r="C742" s="63"/>
    </row>
    <row r="743" spans="3:3" s="69" customFormat="1" hidden="1">
      <c r="C743" s="63"/>
    </row>
    <row r="744" spans="3:3" s="69" customFormat="1" hidden="1">
      <c r="C744" s="63"/>
    </row>
    <row r="745" spans="3:3" s="69" customFormat="1" hidden="1">
      <c r="C745" s="63"/>
    </row>
    <row r="746" spans="3:3" s="69" customFormat="1" hidden="1">
      <c r="C746" s="63"/>
    </row>
    <row r="747" spans="3:3" s="69" customFormat="1" hidden="1">
      <c r="C747" s="63"/>
    </row>
    <row r="748" spans="3:3" s="69" customFormat="1" hidden="1">
      <c r="C748" s="63"/>
    </row>
    <row r="749" spans="3:3" s="69" customFormat="1" hidden="1">
      <c r="C749" s="63"/>
    </row>
    <row r="750" spans="3:3" s="69" customFormat="1" hidden="1">
      <c r="C750" s="63"/>
    </row>
    <row r="751" spans="3:3" s="69" customFormat="1" hidden="1">
      <c r="C751" s="63"/>
    </row>
    <row r="752" spans="3:3" s="69" customFormat="1" hidden="1">
      <c r="C752" s="63"/>
    </row>
    <row r="753" spans="3:3" s="69" customFormat="1" hidden="1">
      <c r="C753" s="63"/>
    </row>
    <row r="754" spans="3:3" s="69" customFormat="1" hidden="1">
      <c r="C754" s="63"/>
    </row>
    <row r="755" spans="3:3" s="69" customFormat="1" hidden="1">
      <c r="C755" s="63"/>
    </row>
    <row r="756" spans="3:3" s="69" customFormat="1" hidden="1">
      <c r="C756" s="63"/>
    </row>
    <row r="757" spans="3:3" s="69" customFormat="1" hidden="1">
      <c r="C757" s="63"/>
    </row>
    <row r="758" spans="3:3" s="69" customFormat="1" hidden="1">
      <c r="C758" s="63"/>
    </row>
    <row r="759" spans="3:3" s="69" customFormat="1" hidden="1">
      <c r="C759" s="63"/>
    </row>
    <row r="760" spans="3:3" s="69" customFormat="1" hidden="1">
      <c r="C760" s="63"/>
    </row>
    <row r="761" spans="3:3" s="69" customFormat="1" hidden="1">
      <c r="C761" s="63"/>
    </row>
    <row r="762" spans="3:3" s="69" customFormat="1" hidden="1">
      <c r="C762" s="63"/>
    </row>
    <row r="763" spans="3:3" s="69" customFormat="1" hidden="1">
      <c r="C763" s="63"/>
    </row>
    <row r="764" spans="3:3" s="69" customFormat="1" hidden="1">
      <c r="C764" s="63"/>
    </row>
    <row r="765" spans="3:3" s="69" customFormat="1" hidden="1">
      <c r="C765" s="63"/>
    </row>
    <row r="766" spans="3:3" s="69" customFormat="1" hidden="1">
      <c r="C766" s="63"/>
    </row>
    <row r="767" spans="3:3" s="69" customFormat="1" hidden="1">
      <c r="C767" s="63"/>
    </row>
    <row r="768" spans="3:3" s="69" customFormat="1" hidden="1">
      <c r="C768" s="63"/>
    </row>
    <row r="769" spans="3:3" s="69" customFormat="1" hidden="1">
      <c r="C769" s="63"/>
    </row>
    <row r="770" spans="3:3" s="69" customFormat="1" hidden="1">
      <c r="C770" s="63"/>
    </row>
    <row r="771" spans="3:3" s="69" customFormat="1" hidden="1">
      <c r="C771" s="63"/>
    </row>
    <row r="772" spans="3:3" s="69" customFormat="1" hidden="1">
      <c r="C772" s="63"/>
    </row>
    <row r="773" spans="3:3" s="69" customFormat="1" hidden="1">
      <c r="C773" s="63"/>
    </row>
    <row r="774" spans="3:3" s="69" customFormat="1" hidden="1">
      <c r="C774" s="63"/>
    </row>
    <row r="775" spans="3:3" s="69" customFormat="1" hidden="1">
      <c r="C775" s="63"/>
    </row>
    <row r="776" spans="3:3" s="69" customFormat="1" hidden="1">
      <c r="C776" s="63"/>
    </row>
    <row r="777" spans="3:3" s="69" customFormat="1" hidden="1">
      <c r="C777" s="63"/>
    </row>
    <row r="778" spans="3:3" s="69" customFormat="1" hidden="1">
      <c r="C778" s="63"/>
    </row>
    <row r="779" spans="3:3" s="69" customFormat="1" hidden="1">
      <c r="C779" s="63"/>
    </row>
    <row r="780" spans="3:3" s="69" customFormat="1" hidden="1">
      <c r="C780" s="63"/>
    </row>
    <row r="781" spans="3:3" s="69" customFormat="1" hidden="1">
      <c r="C781" s="63"/>
    </row>
    <row r="782" spans="3:3" s="69" customFormat="1" hidden="1">
      <c r="C782" s="63"/>
    </row>
    <row r="783" spans="3:3" s="69" customFormat="1" hidden="1">
      <c r="C783" s="63"/>
    </row>
    <row r="784" spans="3:3" s="69" customFormat="1" hidden="1">
      <c r="C784" s="63"/>
    </row>
    <row r="785" spans="3:3" s="69" customFormat="1" hidden="1">
      <c r="C785" s="63"/>
    </row>
    <row r="786" spans="3:3" s="69" customFormat="1" hidden="1">
      <c r="C786" s="63"/>
    </row>
    <row r="787" spans="3:3" s="69" customFormat="1" hidden="1">
      <c r="C787" s="63"/>
    </row>
    <row r="788" spans="3:3" s="69" customFormat="1" hidden="1">
      <c r="C788" s="63"/>
    </row>
    <row r="789" spans="3:3" s="69" customFormat="1" hidden="1">
      <c r="C789" s="63"/>
    </row>
    <row r="790" spans="3:3" s="69" customFormat="1" hidden="1">
      <c r="C790" s="63"/>
    </row>
    <row r="791" spans="3:3" s="69" customFormat="1" hidden="1">
      <c r="C791" s="63"/>
    </row>
    <row r="792" spans="3:3" s="69" customFormat="1" hidden="1">
      <c r="C792" s="63"/>
    </row>
    <row r="793" spans="3:3" s="69" customFormat="1" hidden="1">
      <c r="C793" s="63"/>
    </row>
    <row r="794" spans="3:3" s="69" customFormat="1" hidden="1">
      <c r="C794" s="63"/>
    </row>
    <row r="795" spans="3:3" s="69" customFormat="1" hidden="1">
      <c r="C795" s="63"/>
    </row>
    <row r="796" spans="3:3" s="69" customFormat="1" hidden="1">
      <c r="C796" s="63"/>
    </row>
    <row r="797" spans="3:3" s="69" customFormat="1" hidden="1">
      <c r="C797" s="63"/>
    </row>
    <row r="798" spans="3:3" s="69" customFormat="1" hidden="1">
      <c r="C798" s="63"/>
    </row>
    <row r="799" spans="3:3" s="69" customFormat="1" hidden="1">
      <c r="C799" s="63"/>
    </row>
    <row r="800" spans="3:3" s="69" customFormat="1" hidden="1">
      <c r="C800" s="63"/>
    </row>
    <row r="801" spans="3:3" s="69" customFormat="1" hidden="1">
      <c r="C801" s="63"/>
    </row>
    <row r="802" spans="3:3" s="69" customFormat="1" hidden="1">
      <c r="C802" s="63"/>
    </row>
    <row r="803" spans="3:3" s="69" customFormat="1" hidden="1">
      <c r="C803" s="63"/>
    </row>
    <row r="804" spans="3:3" s="69" customFormat="1" hidden="1">
      <c r="C804" s="63"/>
    </row>
    <row r="805" spans="3:3" s="69" customFormat="1" hidden="1">
      <c r="C805" s="63"/>
    </row>
    <row r="806" spans="3:3" s="69" customFormat="1" hidden="1">
      <c r="C806" s="63"/>
    </row>
    <row r="807" spans="3:3" s="69" customFormat="1" hidden="1">
      <c r="C807" s="63"/>
    </row>
    <row r="808" spans="3:3" s="69" customFormat="1" hidden="1">
      <c r="C808" s="63"/>
    </row>
    <row r="809" spans="3:3" s="69" customFormat="1" hidden="1">
      <c r="C809" s="63"/>
    </row>
    <row r="810" spans="3:3" s="69" customFormat="1" hidden="1">
      <c r="C810" s="63"/>
    </row>
    <row r="811" spans="3:3" s="69" customFormat="1" hidden="1">
      <c r="C811" s="63"/>
    </row>
    <row r="812" spans="3:3" s="69" customFormat="1" hidden="1">
      <c r="C812" s="63"/>
    </row>
    <row r="813" spans="3:3" s="69" customFormat="1" hidden="1">
      <c r="C813" s="63"/>
    </row>
    <row r="814" spans="3:3" s="69" customFormat="1" hidden="1">
      <c r="C814" s="63"/>
    </row>
    <row r="815" spans="3:3" s="69" customFormat="1" hidden="1">
      <c r="C815" s="63"/>
    </row>
    <row r="816" spans="3:3" s="69" customFormat="1" hidden="1">
      <c r="C816" s="63"/>
    </row>
    <row r="817" spans="3:3" s="69" customFormat="1" hidden="1">
      <c r="C817" s="63"/>
    </row>
    <row r="818" spans="3:3" s="69" customFormat="1" hidden="1">
      <c r="C818" s="63"/>
    </row>
    <row r="819" spans="3:3" s="69" customFormat="1" hidden="1">
      <c r="C819" s="63"/>
    </row>
    <row r="820" spans="3:3" s="69" customFormat="1" hidden="1">
      <c r="C820" s="63"/>
    </row>
    <row r="821" spans="3:3" s="69" customFormat="1" hidden="1">
      <c r="C821" s="63"/>
    </row>
    <row r="822" spans="3:3" s="69" customFormat="1" hidden="1">
      <c r="C822" s="63"/>
    </row>
    <row r="823" spans="3:3" s="69" customFormat="1" hidden="1">
      <c r="C823" s="63"/>
    </row>
    <row r="824" spans="3:3" s="69" customFormat="1" hidden="1">
      <c r="C824" s="63"/>
    </row>
    <row r="825" spans="3:3" s="69" customFormat="1" hidden="1">
      <c r="C825" s="63"/>
    </row>
    <row r="826" spans="3:3" s="69" customFormat="1" hidden="1">
      <c r="C826" s="63"/>
    </row>
    <row r="827" spans="3:3" s="69" customFormat="1" hidden="1">
      <c r="C827" s="63"/>
    </row>
    <row r="828" spans="3:3" s="69" customFormat="1" hidden="1">
      <c r="C828" s="63"/>
    </row>
    <row r="829" spans="3:3" s="69" customFormat="1" hidden="1">
      <c r="C829" s="63"/>
    </row>
    <row r="830" spans="3:3" s="69" customFormat="1" hidden="1">
      <c r="C830" s="63"/>
    </row>
    <row r="831" spans="3:3" s="69" customFormat="1" hidden="1">
      <c r="C831" s="63"/>
    </row>
    <row r="832" spans="3:3" s="69" customFormat="1" hidden="1">
      <c r="C832" s="63"/>
    </row>
    <row r="833" spans="3:3" s="69" customFormat="1" hidden="1">
      <c r="C833" s="63"/>
    </row>
    <row r="834" spans="3:3" s="69" customFormat="1" hidden="1">
      <c r="C834" s="63"/>
    </row>
    <row r="835" spans="3:3" s="69" customFormat="1" hidden="1">
      <c r="C835" s="63"/>
    </row>
    <row r="836" spans="3:3" s="69" customFormat="1" hidden="1">
      <c r="C836" s="63"/>
    </row>
    <row r="837" spans="3:3" s="69" customFormat="1" hidden="1">
      <c r="C837" s="63"/>
    </row>
    <row r="838" spans="3:3" s="69" customFormat="1" hidden="1">
      <c r="C838" s="63"/>
    </row>
    <row r="839" spans="3:3" s="69" customFormat="1" hidden="1">
      <c r="C839" s="63"/>
    </row>
    <row r="840" spans="3:3" s="69" customFormat="1" hidden="1">
      <c r="C840" s="63"/>
    </row>
    <row r="841" spans="3:3" s="69" customFormat="1" hidden="1">
      <c r="C841" s="63"/>
    </row>
    <row r="842" spans="3:3" s="69" customFormat="1" hidden="1">
      <c r="C842" s="63"/>
    </row>
    <row r="843" spans="3:3" s="69" customFormat="1" hidden="1">
      <c r="C843" s="63"/>
    </row>
    <row r="844" spans="3:3" s="69" customFormat="1" hidden="1">
      <c r="C844" s="63"/>
    </row>
    <row r="845" spans="3:3" s="69" customFormat="1" hidden="1">
      <c r="C845" s="63"/>
    </row>
    <row r="846" spans="3:3" s="69" customFormat="1" hidden="1">
      <c r="C846" s="63"/>
    </row>
    <row r="847" spans="3:3" s="69" customFormat="1" hidden="1">
      <c r="C847" s="63"/>
    </row>
    <row r="848" spans="3:3" s="69" customFormat="1" hidden="1">
      <c r="C848" s="63"/>
    </row>
    <row r="849" spans="3:3" s="69" customFormat="1" hidden="1">
      <c r="C849" s="63"/>
    </row>
    <row r="850" spans="3:3" s="69" customFormat="1" hidden="1">
      <c r="C850" s="63"/>
    </row>
    <row r="851" spans="3:3" s="69" customFormat="1" hidden="1">
      <c r="C851" s="63"/>
    </row>
    <row r="852" spans="3:3" s="69" customFormat="1" hidden="1">
      <c r="C852" s="63"/>
    </row>
    <row r="853" spans="3:3" s="69" customFormat="1" hidden="1">
      <c r="C853" s="63"/>
    </row>
    <row r="854" spans="3:3" s="69" customFormat="1" hidden="1">
      <c r="C854" s="63"/>
    </row>
    <row r="855" spans="3:3" s="69" customFormat="1" hidden="1">
      <c r="C855" s="63"/>
    </row>
    <row r="856" spans="3:3" s="69" customFormat="1" hidden="1">
      <c r="C856" s="63"/>
    </row>
    <row r="857" spans="3:3" s="69" customFormat="1" hidden="1">
      <c r="C857" s="63"/>
    </row>
    <row r="858" spans="3:3" s="69" customFormat="1" hidden="1">
      <c r="C858" s="63"/>
    </row>
    <row r="859" spans="3:3" s="69" customFormat="1" hidden="1">
      <c r="C859" s="63"/>
    </row>
    <row r="860" spans="3:3" s="69" customFormat="1" hidden="1">
      <c r="C860" s="63"/>
    </row>
    <row r="861" spans="3:3" s="69" customFormat="1" hidden="1">
      <c r="C861" s="63"/>
    </row>
    <row r="862" spans="3:3" s="69" customFormat="1" hidden="1">
      <c r="C862" s="63"/>
    </row>
    <row r="863" spans="3:3" s="69" customFormat="1" hidden="1">
      <c r="C863" s="63"/>
    </row>
    <row r="864" spans="3:3" s="69" customFormat="1" hidden="1">
      <c r="C864" s="63"/>
    </row>
    <row r="865" spans="3:3" s="69" customFormat="1" hidden="1">
      <c r="C865" s="63"/>
    </row>
    <row r="866" spans="3:3" s="69" customFormat="1" hidden="1">
      <c r="C866" s="63"/>
    </row>
    <row r="867" spans="3:3" s="69" customFormat="1" hidden="1">
      <c r="C867" s="63"/>
    </row>
    <row r="868" spans="3:3" s="69" customFormat="1" hidden="1">
      <c r="C868" s="63"/>
    </row>
    <row r="869" spans="3:3" s="69" customFormat="1" hidden="1">
      <c r="C869" s="63"/>
    </row>
    <row r="870" spans="3:3" s="69" customFormat="1" hidden="1">
      <c r="C870" s="63"/>
    </row>
    <row r="871" spans="3:3" s="69" customFormat="1" hidden="1">
      <c r="C871" s="63"/>
    </row>
    <row r="872" spans="3:3" s="69" customFormat="1" hidden="1">
      <c r="C872" s="63"/>
    </row>
    <row r="873" spans="3:3" s="69" customFormat="1" hidden="1">
      <c r="C873" s="63"/>
    </row>
    <row r="874" spans="3:3" s="69" customFormat="1" hidden="1">
      <c r="C874" s="63"/>
    </row>
    <row r="875" spans="3:3" s="69" customFormat="1" hidden="1">
      <c r="C875" s="63"/>
    </row>
    <row r="876" spans="3:3" s="69" customFormat="1" hidden="1">
      <c r="C876" s="63"/>
    </row>
    <row r="877" spans="3:3" s="69" customFormat="1" hidden="1">
      <c r="C877" s="63"/>
    </row>
    <row r="878" spans="3:3" s="69" customFormat="1" hidden="1">
      <c r="C878" s="63"/>
    </row>
    <row r="879" spans="3:3" s="69" customFormat="1" hidden="1">
      <c r="C879" s="63"/>
    </row>
    <row r="880" spans="3:3" s="69" customFormat="1" hidden="1">
      <c r="C880" s="63"/>
    </row>
    <row r="881" spans="3:3" s="69" customFormat="1" hidden="1">
      <c r="C881" s="63"/>
    </row>
    <row r="882" spans="3:3" s="69" customFormat="1" hidden="1">
      <c r="C882" s="63"/>
    </row>
    <row r="883" spans="3:3" s="69" customFormat="1" hidden="1">
      <c r="C883" s="63"/>
    </row>
    <row r="884" spans="3:3" s="69" customFormat="1" hidden="1">
      <c r="C884" s="63"/>
    </row>
    <row r="885" spans="3:3" s="69" customFormat="1" hidden="1">
      <c r="C885" s="63"/>
    </row>
    <row r="886" spans="3:3" s="69" customFormat="1" hidden="1">
      <c r="C886" s="63"/>
    </row>
    <row r="887" spans="3:3" s="69" customFormat="1" hidden="1">
      <c r="C887" s="63"/>
    </row>
    <row r="888" spans="3:3" s="69" customFormat="1" hidden="1">
      <c r="C888" s="63"/>
    </row>
    <row r="889" spans="3:3" s="69" customFormat="1" hidden="1">
      <c r="C889" s="63"/>
    </row>
    <row r="890" spans="3:3" s="69" customFormat="1" hidden="1">
      <c r="C890" s="63"/>
    </row>
    <row r="891" spans="3:3" s="69" customFormat="1" hidden="1">
      <c r="C891" s="63"/>
    </row>
    <row r="892" spans="3:3" s="69" customFormat="1" hidden="1">
      <c r="C892" s="63"/>
    </row>
    <row r="893" spans="3:3" s="69" customFormat="1" hidden="1">
      <c r="C893" s="63"/>
    </row>
    <row r="894" spans="3:3" s="69" customFormat="1" hidden="1">
      <c r="C894" s="63"/>
    </row>
    <row r="895" spans="3:3" s="69" customFormat="1" hidden="1">
      <c r="C895" s="63"/>
    </row>
    <row r="896" spans="3:3" s="69" customFormat="1" hidden="1">
      <c r="C896" s="63"/>
    </row>
    <row r="897" spans="3:3" s="69" customFormat="1" hidden="1">
      <c r="C897" s="63"/>
    </row>
    <row r="898" spans="3:3" s="69" customFormat="1" hidden="1">
      <c r="C898" s="63"/>
    </row>
    <row r="899" spans="3:3" s="69" customFormat="1" hidden="1">
      <c r="C899" s="63"/>
    </row>
    <row r="900" spans="3:3" s="69" customFormat="1" hidden="1">
      <c r="C900" s="63"/>
    </row>
    <row r="901" spans="3:3" s="69" customFormat="1" hidden="1">
      <c r="C901" s="63"/>
    </row>
    <row r="902" spans="3:3" s="69" customFormat="1" hidden="1">
      <c r="C902" s="63"/>
    </row>
    <row r="903" spans="3:3" s="69" customFormat="1" hidden="1">
      <c r="C903" s="63"/>
    </row>
    <row r="904" spans="3:3" s="69" customFormat="1" hidden="1">
      <c r="C904" s="63"/>
    </row>
    <row r="905" spans="3:3" s="69" customFormat="1" hidden="1">
      <c r="C905" s="63"/>
    </row>
    <row r="906" spans="3:3" s="69" customFormat="1" hidden="1">
      <c r="C906" s="63"/>
    </row>
    <row r="907" spans="3:3" s="69" customFormat="1" hidden="1">
      <c r="C907" s="63"/>
    </row>
    <row r="908" spans="3:3" s="69" customFormat="1" hidden="1">
      <c r="C908" s="63"/>
    </row>
    <row r="909" spans="3:3" s="69" customFormat="1" hidden="1">
      <c r="C909" s="63"/>
    </row>
    <row r="910" spans="3:3" s="69" customFormat="1" hidden="1">
      <c r="C910" s="63"/>
    </row>
    <row r="911" spans="3:3" s="69" customFormat="1" hidden="1">
      <c r="C911" s="63"/>
    </row>
    <row r="912" spans="3:3" s="69" customFormat="1" hidden="1">
      <c r="C912" s="63"/>
    </row>
    <row r="913" spans="3:3" s="69" customFormat="1" hidden="1">
      <c r="C913" s="63"/>
    </row>
    <row r="914" spans="3:3" s="69" customFormat="1" hidden="1">
      <c r="C914" s="63"/>
    </row>
    <row r="915" spans="3:3" s="69" customFormat="1" hidden="1">
      <c r="C915" s="63"/>
    </row>
    <row r="916" spans="3:3" s="69" customFormat="1" hidden="1">
      <c r="C916" s="63"/>
    </row>
    <row r="917" spans="3:3" s="69" customFormat="1" hidden="1">
      <c r="C917" s="63"/>
    </row>
    <row r="918" spans="3:3" s="69" customFormat="1" hidden="1">
      <c r="C918" s="63"/>
    </row>
    <row r="919" spans="3:3" s="69" customFormat="1" hidden="1">
      <c r="C919" s="63"/>
    </row>
    <row r="920" spans="3:3" s="69" customFormat="1" hidden="1">
      <c r="C920" s="63"/>
    </row>
    <row r="921" spans="3:3" s="69" customFormat="1" hidden="1">
      <c r="C921" s="63"/>
    </row>
    <row r="922" spans="3:3" s="69" customFormat="1" hidden="1">
      <c r="C922" s="63"/>
    </row>
    <row r="923" spans="3:3" s="69" customFormat="1" hidden="1">
      <c r="C923" s="63"/>
    </row>
    <row r="924" spans="3:3" s="69" customFormat="1" hidden="1">
      <c r="C924" s="63"/>
    </row>
    <row r="925" spans="3:3" s="69" customFormat="1" hidden="1">
      <c r="C925" s="63"/>
    </row>
    <row r="926" spans="3:3" s="69" customFormat="1" hidden="1">
      <c r="C926" s="63"/>
    </row>
    <row r="927" spans="3:3" s="69" customFormat="1" hidden="1">
      <c r="C927" s="63"/>
    </row>
    <row r="928" spans="3:3" s="69" customFormat="1" hidden="1">
      <c r="C928" s="63"/>
    </row>
    <row r="929" spans="3:3" s="69" customFormat="1" hidden="1">
      <c r="C929" s="63"/>
    </row>
    <row r="930" spans="3:3" s="69" customFormat="1" hidden="1">
      <c r="C930" s="63"/>
    </row>
    <row r="931" spans="3:3" s="69" customFormat="1" hidden="1">
      <c r="C931" s="63"/>
    </row>
    <row r="932" spans="3:3" s="69" customFormat="1" hidden="1">
      <c r="C932" s="63"/>
    </row>
    <row r="933" spans="3:3" s="69" customFormat="1" hidden="1">
      <c r="C933" s="63"/>
    </row>
    <row r="934" spans="3:3" s="69" customFormat="1" hidden="1">
      <c r="C934" s="63"/>
    </row>
    <row r="935" spans="3:3" s="69" customFormat="1" hidden="1">
      <c r="C935" s="63"/>
    </row>
    <row r="936" spans="3:3" s="69" customFormat="1" hidden="1">
      <c r="C936" s="63"/>
    </row>
    <row r="937" spans="3:3" s="69" customFormat="1" hidden="1">
      <c r="C937" s="63"/>
    </row>
    <row r="938" spans="3:3" s="69" customFormat="1" hidden="1">
      <c r="C938" s="63"/>
    </row>
    <row r="939" spans="3:3" s="69" customFormat="1" hidden="1">
      <c r="C939" s="63"/>
    </row>
    <row r="940" spans="3:3" s="69" customFormat="1" hidden="1">
      <c r="C940" s="63"/>
    </row>
    <row r="941" spans="3:3" s="69" customFormat="1" hidden="1">
      <c r="C941" s="63"/>
    </row>
    <row r="942" spans="3:3" s="69" customFormat="1" hidden="1">
      <c r="C942" s="63"/>
    </row>
    <row r="943" spans="3:3" s="69" customFormat="1" hidden="1">
      <c r="C943" s="63"/>
    </row>
    <row r="944" spans="3:3" s="69" customFormat="1" hidden="1">
      <c r="C944" s="63"/>
    </row>
    <row r="945" spans="3:3" s="69" customFormat="1" hidden="1">
      <c r="C945" s="63"/>
    </row>
    <row r="946" spans="3:3" s="69" customFormat="1" hidden="1">
      <c r="C946" s="63"/>
    </row>
    <row r="947" spans="3:3" s="69" customFormat="1" hidden="1">
      <c r="C947" s="63"/>
    </row>
    <row r="948" spans="3:3" s="69" customFormat="1" hidden="1">
      <c r="C948" s="63"/>
    </row>
    <row r="949" spans="3:3" s="69" customFormat="1" hidden="1">
      <c r="C949" s="63"/>
    </row>
    <row r="950" spans="3:3" s="69" customFormat="1" hidden="1">
      <c r="C950" s="63"/>
    </row>
    <row r="951" spans="3:3" s="69" customFormat="1" hidden="1">
      <c r="C951" s="63"/>
    </row>
    <row r="952" spans="3:3" s="69" customFormat="1" hidden="1">
      <c r="C952" s="63"/>
    </row>
    <row r="953" spans="3:3" s="69" customFormat="1" hidden="1">
      <c r="C953" s="63"/>
    </row>
    <row r="954" spans="3:3" s="69" customFormat="1" hidden="1">
      <c r="C954" s="63"/>
    </row>
    <row r="955" spans="3:3" s="69" customFormat="1" hidden="1">
      <c r="C955" s="63"/>
    </row>
    <row r="956" spans="3:3" s="69" customFormat="1" hidden="1">
      <c r="C956" s="63"/>
    </row>
    <row r="957" spans="3:3" s="69" customFormat="1" hidden="1">
      <c r="C957" s="63"/>
    </row>
    <row r="958" spans="3:3" s="69" customFormat="1" hidden="1">
      <c r="C958" s="63"/>
    </row>
    <row r="959" spans="3:3" s="69" customFormat="1" hidden="1">
      <c r="C959" s="63"/>
    </row>
    <row r="960" spans="3:3" s="69" customFormat="1" hidden="1">
      <c r="C960" s="63"/>
    </row>
    <row r="961" spans="3:3" s="69" customFormat="1" hidden="1">
      <c r="C961" s="63"/>
    </row>
    <row r="962" spans="3:3" s="69" customFormat="1" hidden="1">
      <c r="C962" s="63"/>
    </row>
    <row r="963" spans="3:3" s="69" customFormat="1" hidden="1">
      <c r="C963" s="63"/>
    </row>
    <row r="964" spans="3:3" s="69" customFormat="1" hidden="1">
      <c r="C964" s="63"/>
    </row>
    <row r="965" spans="3:3" s="69" customFormat="1" hidden="1">
      <c r="C965" s="63"/>
    </row>
    <row r="966" spans="3:3" s="69" customFormat="1" hidden="1">
      <c r="C966" s="63"/>
    </row>
    <row r="967" spans="3:3" s="69" customFormat="1" hidden="1">
      <c r="C967" s="63"/>
    </row>
    <row r="968" spans="3:3" s="69" customFormat="1" hidden="1">
      <c r="C968" s="63"/>
    </row>
    <row r="969" spans="3:3" s="69" customFormat="1" hidden="1">
      <c r="C969" s="63"/>
    </row>
    <row r="970" spans="3:3" s="69" customFormat="1" hidden="1">
      <c r="C970" s="63"/>
    </row>
    <row r="971" spans="3:3" s="69" customFormat="1" hidden="1">
      <c r="C971" s="63"/>
    </row>
    <row r="972" spans="3:3" s="69" customFormat="1" hidden="1">
      <c r="C972" s="63"/>
    </row>
    <row r="973" spans="3:3" s="69" customFormat="1" hidden="1">
      <c r="C973" s="63"/>
    </row>
    <row r="974" spans="3:3" s="69" customFormat="1" hidden="1">
      <c r="C974" s="63"/>
    </row>
    <row r="975" spans="3:3" s="69" customFormat="1" hidden="1">
      <c r="C975" s="63"/>
    </row>
    <row r="976" spans="3:3" s="69" customFormat="1" hidden="1">
      <c r="C976" s="63"/>
    </row>
    <row r="977" spans="3:3" s="69" customFormat="1" hidden="1">
      <c r="C977" s="63"/>
    </row>
    <row r="978" spans="3:3" s="69" customFormat="1" hidden="1">
      <c r="C978" s="63"/>
    </row>
    <row r="979" spans="3:3" s="69" customFormat="1" hidden="1">
      <c r="C979" s="63"/>
    </row>
    <row r="980" spans="3:3" s="69" customFormat="1" hidden="1">
      <c r="C980" s="63"/>
    </row>
    <row r="981" spans="3:3" s="69" customFormat="1" hidden="1">
      <c r="C981" s="63"/>
    </row>
    <row r="982" spans="3:3" s="69" customFormat="1" hidden="1">
      <c r="C982" s="63"/>
    </row>
    <row r="983" spans="3:3" s="69" customFormat="1" hidden="1">
      <c r="C983" s="63"/>
    </row>
    <row r="984" spans="3:3" s="69" customFormat="1" hidden="1">
      <c r="C984" s="63"/>
    </row>
    <row r="985" spans="3:3" s="69" customFormat="1" hidden="1">
      <c r="C985" s="63"/>
    </row>
    <row r="986" spans="3:3" s="69" customFormat="1" hidden="1">
      <c r="C986" s="63"/>
    </row>
    <row r="987" spans="3:3" s="69" customFormat="1" hidden="1">
      <c r="C987" s="63"/>
    </row>
    <row r="988" spans="3:3" s="69" customFormat="1" hidden="1">
      <c r="C988" s="63"/>
    </row>
    <row r="989" spans="3:3" s="69" customFormat="1" hidden="1">
      <c r="C989" s="63"/>
    </row>
    <row r="990" spans="3:3" s="69" customFormat="1" hidden="1">
      <c r="C990" s="63"/>
    </row>
    <row r="991" spans="3:3" s="69" customFormat="1" hidden="1">
      <c r="C991" s="63"/>
    </row>
    <row r="992" spans="3:3" s="69" customFormat="1" hidden="1">
      <c r="C992" s="63"/>
    </row>
    <row r="993" spans="3:3" s="69" customFormat="1" hidden="1">
      <c r="C993" s="63"/>
    </row>
    <row r="994" spans="3:3" s="69" customFormat="1" hidden="1">
      <c r="C994" s="63"/>
    </row>
    <row r="995" spans="3:3" s="69" customFormat="1" hidden="1">
      <c r="C995" s="63"/>
    </row>
    <row r="996" spans="3:3" s="69" customFormat="1" hidden="1">
      <c r="C996" s="63"/>
    </row>
    <row r="997" spans="3:3" s="69" customFormat="1" hidden="1">
      <c r="C997" s="63"/>
    </row>
    <row r="998" spans="3:3" s="69" customFormat="1" hidden="1">
      <c r="C998" s="63"/>
    </row>
    <row r="999" spans="3:3" s="69" customFormat="1" hidden="1">
      <c r="C999" s="63"/>
    </row>
    <row r="1000" spans="3:3" s="69" customFormat="1" hidden="1">
      <c r="C1000" s="63"/>
    </row>
    <row r="1001" spans="3:3" s="69" customFormat="1" hidden="1">
      <c r="C1001" s="63"/>
    </row>
    <row r="1002" spans="3:3" s="69" customFormat="1" hidden="1">
      <c r="C1002" s="63"/>
    </row>
    <row r="1003" spans="3:3" s="69" customFormat="1" hidden="1">
      <c r="C1003" s="63"/>
    </row>
    <row r="1004" spans="3:3" s="69" customFormat="1" hidden="1">
      <c r="C1004" s="63"/>
    </row>
    <row r="1005" spans="3:3" s="69" customFormat="1" hidden="1">
      <c r="C1005" s="63"/>
    </row>
    <row r="1006" spans="3:3" s="69" customFormat="1" hidden="1">
      <c r="C1006" s="63"/>
    </row>
    <row r="1007" spans="3:3" s="69" customFormat="1" hidden="1">
      <c r="C1007" s="63"/>
    </row>
    <row r="1008" spans="3:3" s="69" customFormat="1" hidden="1">
      <c r="C1008" s="63"/>
    </row>
    <row r="1009" spans="3:3" s="69" customFormat="1" hidden="1">
      <c r="C1009" s="63"/>
    </row>
    <row r="1010" spans="3:3" s="69" customFormat="1" hidden="1">
      <c r="C1010" s="63"/>
    </row>
    <row r="1011" spans="3:3" s="69" customFormat="1" hidden="1">
      <c r="C1011" s="63"/>
    </row>
    <row r="1012" spans="3:3" s="69" customFormat="1" hidden="1">
      <c r="C1012" s="63"/>
    </row>
    <row r="1013" spans="3:3" s="69" customFormat="1" hidden="1">
      <c r="C1013" s="63"/>
    </row>
    <row r="1014" spans="3:3" s="69" customFormat="1" hidden="1">
      <c r="C1014" s="63"/>
    </row>
    <row r="1015" spans="3:3" s="69" customFormat="1" hidden="1">
      <c r="C1015" s="63"/>
    </row>
    <row r="1016" spans="3:3" s="69" customFormat="1" hidden="1">
      <c r="C1016" s="63"/>
    </row>
    <row r="1017" spans="3:3" s="69" customFormat="1" hidden="1">
      <c r="C1017" s="63"/>
    </row>
    <row r="1018" spans="3:3" s="69" customFormat="1" hidden="1">
      <c r="C1018" s="63"/>
    </row>
    <row r="1019" spans="3:3" s="69" customFormat="1" hidden="1">
      <c r="C1019" s="63"/>
    </row>
    <row r="1020" spans="3:3" s="69" customFormat="1" hidden="1">
      <c r="C1020" s="63"/>
    </row>
    <row r="1021" spans="3:3" s="69" customFormat="1" hidden="1">
      <c r="C1021" s="63"/>
    </row>
    <row r="1022" spans="3:3" s="69" customFormat="1" hidden="1">
      <c r="C1022" s="63"/>
    </row>
    <row r="1023" spans="3:3" s="69" customFormat="1" hidden="1">
      <c r="C1023" s="63"/>
    </row>
    <row r="1024" spans="3:3" s="69" customFormat="1" hidden="1">
      <c r="C1024" s="63"/>
    </row>
    <row r="1025" spans="3:3" s="69" customFormat="1" hidden="1">
      <c r="C1025" s="63"/>
    </row>
    <row r="1026" spans="3:3" s="69" customFormat="1" hidden="1">
      <c r="C1026" s="63"/>
    </row>
    <row r="1027" spans="3:3" s="69" customFormat="1" hidden="1">
      <c r="C1027" s="63"/>
    </row>
    <row r="1028" spans="3:3" s="69" customFormat="1" hidden="1">
      <c r="C1028" s="63"/>
    </row>
    <row r="1029" spans="3:3" s="69" customFormat="1" hidden="1">
      <c r="C1029" s="63"/>
    </row>
    <row r="1030" spans="3:3" s="69" customFormat="1" hidden="1">
      <c r="C1030" s="63"/>
    </row>
    <row r="1031" spans="3:3" s="69" customFormat="1" hidden="1">
      <c r="C1031" s="63"/>
    </row>
    <row r="1032" spans="3:3" s="69" customFormat="1" hidden="1">
      <c r="C1032" s="63"/>
    </row>
    <row r="1033" spans="3:3" s="69" customFormat="1" hidden="1">
      <c r="C1033" s="63"/>
    </row>
    <row r="1034" spans="3:3" s="69" customFormat="1" hidden="1">
      <c r="C1034" s="63"/>
    </row>
    <row r="1035" spans="3:3" s="69" customFormat="1" hidden="1">
      <c r="C1035" s="63"/>
    </row>
    <row r="1036" spans="3:3" s="69" customFormat="1" hidden="1">
      <c r="C1036" s="63"/>
    </row>
    <row r="1037" spans="3:3" s="69" customFormat="1" hidden="1">
      <c r="C1037" s="63"/>
    </row>
    <row r="1038" spans="3:3" s="69" customFormat="1" hidden="1">
      <c r="C1038" s="63"/>
    </row>
    <row r="1039" spans="3:3" s="69" customFormat="1" hidden="1">
      <c r="C1039" s="63"/>
    </row>
    <row r="1040" spans="3:3" s="69" customFormat="1" hidden="1">
      <c r="C1040" s="63"/>
    </row>
    <row r="1041" spans="3:3" s="69" customFormat="1" hidden="1">
      <c r="C1041" s="63"/>
    </row>
    <row r="1042" spans="3:3" s="69" customFormat="1" hidden="1">
      <c r="C1042" s="63"/>
    </row>
    <row r="1043" spans="3:3" s="69" customFormat="1" hidden="1">
      <c r="C1043" s="63"/>
    </row>
    <row r="1044" spans="3:3" s="69" customFormat="1" hidden="1">
      <c r="C1044" s="63"/>
    </row>
    <row r="1045" spans="3:3" s="69" customFormat="1" hidden="1">
      <c r="C1045" s="63"/>
    </row>
    <row r="1046" spans="3:3" s="69" customFormat="1" hidden="1">
      <c r="C1046" s="63"/>
    </row>
    <row r="1047" spans="3:3" s="69" customFormat="1" hidden="1">
      <c r="C1047" s="63"/>
    </row>
    <row r="1048" spans="3:3" s="69" customFormat="1" hidden="1">
      <c r="C1048" s="63"/>
    </row>
    <row r="1049" spans="3:3" s="69" customFormat="1" hidden="1">
      <c r="C1049" s="63"/>
    </row>
    <row r="1050" spans="3:3" s="69" customFormat="1" hidden="1">
      <c r="C1050" s="63"/>
    </row>
    <row r="1051" spans="3:3" s="69" customFormat="1" hidden="1">
      <c r="C1051" s="63"/>
    </row>
    <row r="1052" spans="3:3" s="69" customFormat="1" hidden="1">
      <c r="C1052" s="63"/>
    </row>
    <row r="1053" spans="3:3" s="69" customFormat="1" hidden="1">
      <c r="C1053" s="63"/>
    </row>
    <row r="1054" spans="3:3" s="69" customFormat="1" hidden="1">
      <c r="C1054" s="63"/>
    </row>
    <row r="1055" spans="3:3" s="69" customFormat="1" hidden="1">
      <c r="C1055" s="63"/>
    </row>
    <row r="1056" spans="3:3" s="69" customFormat="1" hidden="1">
      <c r="C1056" s="63"/>
    </row>
    <row r="1057" spans="3:3" s="69" customFormat="1" hidden="1">
      <c r="C1057" s="63"/>
    </row>
    <row r="1058" spans="3:3" s="69" customFormat="1" hidden="1">
      <c r="C1058" s="63"/>
    </row>
    <row r="1059" spans="3:3" s="69" customFormat="1" hidden="1">
      <c r="C1059" s="63"/>
    </row>
    <row r="1060" spans="3:3" s="69" customFormat="1" hidden="1">
      <c r="C1060" s="63"/>
    </row>
    <row r="1061" spans="3:3" s="69" customFormat="1" hidden="1">
      <c r="C1061" s="63"/>
    </row>
    <row r="1062" spans="3:3" s="69" customFormat="1" hidden="1">
      <c r="C1062" s="63"/>
    </row>
    <row r="1063" spans="3:3" s="69" customFormat="1" hidden="1">
      <c r="C1063" s="63"/>
    </row>
    <row r="1064" spans="3:3" s="69" customFormat="1" hidden="1">
      <c r="C1064" s="63"/>
    </row>
    <row r="1065" spans="3:3" s="69" customFormat="1" hidden="1">
      <c r="C1065" s="63"/>
    </row>
    <row r="1066" spans="3:3" s="69" customFormat="1" hidden="1">
      <c r="C1066" s="63"/>
    </row>
    <row r="1067" spans="3:3" s="69" customFormat="1" hidden="1">
      <c r="C1067" s="63"/>
    </row>
    <row r="1068" spans="3:3" s="69" customFormat="1" hidden="1">
      <c r="C1068" s="63"/>
    </row>
    <row r="1069" spans="3:3" s="69" customFormat="1" hidden="1">
      <c r="C1069" s="63"/>
    </row>
    <row r="1070" spans="3:3" s="69" customFormat="1" hidden="1">
      <c r="C1070" s="63"/>
    </row>
    <row r="1071" spans="3:3" s="69" customFormat="1" hidden="1">
      <c r="C1071" s="63"/>
    </row>
    <row r="1072" spans="3:3" s="69" customFormat="1" hidden="1">
      <c r="C1072" s="63"/>
    </row>
    <row r="1073" spans="3:3" s="69" customFormat="1" hidden="1">
      <c r="C1073" s="63"/>
    </row>
    <row r="1074" spans="3:3" s="69" customFormat="1" hidden="1">
      <c r="C1074" s="63"/>
    </row>
    <row r="1075" spans="3:3" s="69" customFormat="1" hidden="1">
      <c r="C1075" s="63"/>
    </row>
    <row r="1076" spans="3:3" s="69" customFormat="1" hidden="1">
      <c r="C1076" s="63"/>
    </row>
    <row r="1077" spans="3:3" s="69" customFormat="1" hidden="1">
      <c r="C1077" s="63"/>
    </row>
    <row r="1078" spans="3:3" s="69" customFormat="1" hidden="1">
      <c r="C1078" s="63"/>
    </row>
    <row r="1079" spans="3:3" s="69" customFormat="1" hidden="1">
      <c r="C1079" s="63"/>
    </row>
    <row r="1080" spans="3:3" s="69" customFormat="1" hidden="1">
      <c r="C1080" s="63"/>
    </row>
    <row r="1081" spans="3:3" s="69" customFormat="1" hidden="1">
      <c r="C1081" s="63"/>
    </row>
    <row r="1082" spans="3:3" s="69" customFormat="1" hidden="1">
      <c r="C1082" s="63"/>
    </row>
    <row r="1083" spans="3:3" s="69" customFormat="1" hidden="1">
      <c r="C1083" s="63"/>
    </row>
    <row r="1084" spans="3:3" s="69" customFormat="1" hidden="1">
      <c r="C1084" s="63"/>
    </row>
    <row r="1085" spans="3:3" s="69" customFormat="1" hidden="1">
      <c r="C1085" s="63"/>
    </row>
    <row r="1086" spans="3:3" s="69" customFormat="1" hidden="1">
      <c r="C1086" s="63"/>
    </row>
    <row r="1087" spans="3:3" s="69" customFormat="1" hidden="1">
      <c r="C1087" s="63"/>
    </row>
    <row r="1088" spans="3:3" s="69" customFormat="1" hidden="1">
      <c r="C1088" s="63"/>
    </row>
    <row r="1089" spans="3:3" s="69" customFormat="1" hidden="1">
      <c r="C1089" s="63"/>
    </row>
    <row r="1090" spans="3:3" s="69" customFormat="1" hidden="1">
      <c r="C1090" s="63"/>
    </row>
    <row r="1091" spans="3:3" s="69" customFormat="1" hidden="1">
      <c r="C1091" s="63"/>
    </row>
    <row r="1092" spans="3:3" s="69" customFormat="1" hidden="1">
      <c r="C1092" s="63"/>
    </row>
    <row r="1093" spans="3:3" s="69" customFormat="1" hidden="1">
      <c r="C1093" s="63"/>
    </row>
    <row r="1094" spans="3:3" s="69" customFormat="1" hidden="1">
      <c r="C1094" s="63"/>
    </row>
    <row r="1095" spans="3:3" s="69" customFormat="1" hidden="1">
      <c r="C1095" s="63"/>
    </row>
    <row r="1096" spans="3:3" s="69" customFormat="1" hidden="1">
      <c r="C1096" s="63"/>
    </row>
    <row r="1097" spans="3:3" s="69" customFormat="1" hidden="1">
      <c r="C1097" s="63"/>
    </row>
    <row r="1098" spans="3:3" s="69" customFormat="1" hidden="1">
      <c r="C1098" s="63"/>
    </row>
    <row r="1099" spans="3:3" s="69" customFormat="1" hidden="1">
      <c r="C1099" s="63"/>
    </row>
    <row r="1100" spans="3:3" s="69" customFormat="1" hidden="1">
      <c r="C1100" s="63"/>
    </row>
    <row r="1101" spans="3:3" s="69" customFormat="1" hidden="1">
      <c r="C1101" s="63"/>
    </row>
    <row r="1102" spans="3:3" s="69" customFormat="1" hidden="1">
      <c r="C1102" s="63"/>
    </row>
    <row r="1103" spans="3:3" s="69" customFormat="1" hidden="1">
      <c r="C1103" s="63"/>
    </row>
    <row r="1104" spans="3:3" s="69" customFormat="1" hidden="1">
      <c r="C1104" s="63"/>
    </row>
    <row r="1105" spans="3:3" s="69" customFormat="1" hidden="1">
      <c r="C1105" s="63"/>
    </row>
    <row r="1106" spans="3:3" s="69" customFormat="1" hidden="1">
      <c r="C1106" s="63"/>
    </row>
    <row r="1107" spans="3:3" s="69" customFormat="1" hidden="1">
      <c r="C1107" s="63"/>
    </row>
    <row r="1108" spans="3:3" s="69" customFormat="1" hidden="1">
      <c r="C1108" s="63"/>
    </row>
    <row r="1109" spans="3:3" s="69" customFormat="1" hidden="1">
      <c r="C1109" s="63"/>
    </row>
    <row r="1110" spans="3:3" s="69" customFormat="1" hidden="1">
      <c r="C1110" s="63"/>
    </row>
    <row r="1111" spans="3:3" s="69" customFormat="1" hidden="1">
      <c r="C1111" s="63"/>
    </row>
    <row r="1112" spans="3:3" s="69" customFormat="1" hidden="1">
      <c r="C1112" s="63"/>
    </row>
    <row r="1113" spans="3:3" s="69" customFormat="1" hidden="1">
      <c r="C1113" s="63"/>
    </row>
    <row r="1114" spans="3:3" s="69" customFormat="1" hidden="1">
      <c r="C1114" s="63"/>
    </row>
    <row r="1115" spans="3:3" s="69" customFormat="1" hidden="1">
      <c r="C1115" s="63"/>
    </row>
    <row r="1116" spans="3:3" s="69" customFormat="1" hidden="1">
      <c r="C1116" s="63"/>
    </row>
    <row r="1117" spans="3:3" s="69" customFormat="1" hidden="1">
      <c r="C1117" s="63"/>
    </row>
    <row r="1118" spans="3:3" s="69" customFormat="1" hidden="1">
      <c r="C1118" s="63"/>
    </row>
    <row r="1119" spans="3:3" s="69" customFormat="1" hidden="1">
      <c r="C1119" s="63"/>
    </row>
    <row r="1120" spans="3:3" s="69" customFormat="1" hidden="1">
      <c r="C1120" s="63"/>
    </row>
    <row r="1121" spans="3:3" s="69" customFormat="1" hidden="1">
      <c r="C1121" s="63"/>
    </row>
    <row r="1122" spans="3:3" s="69" customFormat="1" hidden="1">
      <c r="C1122" s="63"/>
    </row>
    <row r="1123" spans="3:3" s="69" customFormat="1" hidden="1">
      <c r="C1123" s="63"/>
    </row>
    <row r="1124" spans="3:3" s="69" customFormat="1" hidden="1">
      <c r="C1124" s="63"/>
    </row>
    <row r="1125" spans="3:3" s="69" customFormat="1" hidden="1">
      <c r="C1125" s="63"/>
    </row>
    <row r="1126" spans="3:3" s="69" customFormat="1" hidden="1">
      <c r="C1126" s="63"/>
    </row>
    <row r="1127" spans="3:3" s="69" customFormat="1" hidden="1">
      <c r="C1127" s="63"/>
    </row>
    <row r="1128" spans="3:3" s="69" customFormat="1" hidden="1">
      <c r="C1128" s="63"/>
    </row>
    <row r="1129" spans="3:3" s="69" customFormat="1" hidden="1">
      <c r="C1129" s="63"/>
    </row>
    <row r="1130" spans="3:3" s="69" customFormat="1" hidden="1">
      <c r="C1130" s="63"/>
    </row>
    <row r="1131" spans="3:3" s="69" customFormat="1" hidden="1">
      <c r="C1131" s="63"/>
    </row>
    <row r="1132" spans="3:3" s="69" customFormat="1" hidden="1">
      <c r="C1132" s="63"/>
    </row>
    <row r="1133" spans="3:3" s="69" customFormat="1" hidden="1">
      <c r="C1133" s="63"/>
    </row>
    <row r="1134" spans="3:3" s="69" customFormat="1" hidden="1">
      <c r="C1134" s="63"/>
    </row>
    <row r="1135" spans="3:3" s="69" customFormat="1" hidden="1">
      <c r="C1135" s="63"/>
    </row>
    <row r="1136" spans="3:3" s="69" customFormat="1" hidden="1">
      <c r="C1136" s="63"/>
    </row>
    <row r="1137" spans="3:3" s="69" customFormat="1" hidden="1">
      <c r="C1137" s="63"/>
    </row>
    <row r="1138" spans="3:3" s="69" customFormat="1" hidden="1">
      <c r="C1138" s="63"/>
    </row>
    <row r="1139" spans="3:3" s="69" customFormat="1" hidden="1">
      <c r="C1139" s="63"/>
    </row>
    <row r="1140" spans="3:3" s="69" customFormat="1" hidden="1">
      <c r="C1140" s="63"/>
    </row>
    <row r="1141" spans="3:3" s="69" customFormat="1" hidden="1">
      <c r="C1141" s="63"/>
    </row>
    <row r="1142" spans="3:3" s="69" customFormat="1" hidden="1">
      <c r="C1142" s="63"/>
    </row>
    <row r="1143" spans="3:3" s="69" customFormat="1" hidden="1">
      <c r="C1143" s="63"/>
    </row>
    <row r="1144" spans="3:3" s="69" customFormat="1" hidden="1">
      <c r="C1144" s="63"/>
    </row>
    <row r="1145" spans="3:3" s="69" customFormat="1" hidden="1">
      <c r="C1145" s="63"/>
    </row>
    <row r="1146" spans="3:3" s="69" customFormat="1" hidden="1">
      <c r="C1146" s="63"/>
    </row>
    <row r="1147" spans="3:3" s="69" customFormat="1" hidden="1">
      <c r="C1147" s="63"/>
    </row>
    <row r="1148" spans="3:3" s="69" customFormat="1" hidden="1">
      <c r="C1148" s="63"/>
    </row>
    <row r="1149" spans="3:3" s="69" customFormat="1" hidden="1">
      <c r="C1149" s="63"/>
    </row>
    <row r="1150" spans="3:3" s="69" customFormat="1" hidden="1">
      <c r="C1150" s="63"/>
    </row>
    <row r="1151" spans="3:3" s="69" customFormat="1" hidden="1">
      <c r="C1151" s="63"/>
    </row>
    <row r="1152" spans="3:3" s="69" customFormat="1" hidden="1">
      <c r="C1152" s="63"/>
    </row>
    <row r="1153" spans="3:3" s="69" customFormat="1" hidden="1">
      <c r="C1153" s="63"/>
    </row>
    <row r="1154" spans="3:3" s="69" customFormat="1" hidden="1">
      <c r="C1154" s="63"/>
    </row>
    <row r="1155" spans="3:3" s="69" customFormat="1" hidden="1">
      <c r="C1155" s="63"/>
    </row>
    <row r="1156" spans="3:3" s="69" customFormat="1" hidden="1">
      <c r="C1156" s="63"/>
    </row>
    <row r="1157" spans="3:3" s="69" customFormat="1" hidden="1">
      <c r="C1157" s="63"/>
    </row>
    <row r="1158" spans="3:3" s="69" customFormat="1" hidden="1">
      <c r="C1158" s="63"/>
    </row>
    <row r="1159" spans="3:3" s="69" customFormat="1" hidden="1">
      <c r="C1159" s="63"/>
    </row>
    <row r="1160" spans="3:3" s="69" customFormat="1" hidden="1">
      <c r="C1160" s="63"/>
    </row>
    <row r="1161" spans="3:3" s="69" customFormat="1" hidden="1">
      <c r="C1161" s="63"/>
    </row>
    <row r="1162" spans="3:3" s="69" customFormat="1" hidden="1">
      <c r="C1162" s="63"/>
    </row>
    <row r="1163" spans="3:3" s="69" customFormat="1" hidden="1">
      <c r="C1163" s="63"/>
    </row>
    <row r="1164" spans="3:3" s="69" customFormat="1" hidden="1">
      <c r="C1164" s="63"/>
    </row>
    <row r="1165" spans="3:3" s="69" customFormat="1" hidden="1">
      <c r="C1165" s="63"/>
    </row>
    <row r="1166" spans="3:3" s="69" customFormat="1" hidden="1">
      <c r="C1166" s="63"/>
    </row>
    <row r="1167" spans="3:3" s="69" customFormat="1" hidden="1">
      <c r="C1167" s="63"/>
    </row>
    <row r="1168" spans="3:3" s="69" customFormat="1" hidden="1">
      <c r="C1168" s="63"/>
    </row>
    <row r="1169" spans="3:3" s="69" customFormat="1" hidden="1">
      <c r="C1169" s="63"/>
    </row>
    <row r="1170" spans="3:3" s="69" customFormat="1" hidden="1">
      <c r="C1170" s="63"/>
    </row>
    <row r="1171" spans="3:3" s="69" customFormat="1" hidden="1">
      <c r="C1171" s="63"/>
    </row>
    <row r="1172" spans="3:3" s="69" customFormat="1" hidden="1">
      <c r="C1172" s="63"/>
    </row>
    <row r="1173" spans="3:3" s="69" customFormat="1" hidden="1">
      <c r="C1173" s="63"/>
    </row>
    <row r="1174" spans="3:3" s="69" customFormat="1" hidden="1">
      <c r="C1174" s="63"/>
    </row>
    <row r="1175" spans="3:3" s="69" customFormat="1" hidden="1">
      <c r="C1175" s="63"/>
    </row>
    <row r="1176" spans="3:3" s="69" customFormat="1" hidden="1">
      <c r="C1176" s="63"/>
    </row>
    <row r="1177" spans="3:3" s="69" customFormat="1" hidden="1">
      <c r="C1177" s="63"/>
    </row>
    <row r="1178" spans="3:3" s="69" customFormat="1" hidden="1">
      <c r="C1178" s="63"/>
    </row>
    <row r="1179" spans="3:3" s="69" customFormat="1" hidden="1">
      <c r="C1179" s="63"/>
    </row>
    <row r="1180" spans="3:3" s="69" customFormat="1" hidden="1">
      <c r="C1180" s="63"/>
    </row>
    <row r="1181" spans="3:3" s="69" customFormat="1" hidden="1">
      <c r="C1181" s="63"/>
    </row>
    <row r="1182" spans="3:3" s="69" customFormat="1" hidden="1">
      <c r="C1182" s="63"/>
    </row>
    <row r="1183" spans="3:3" s="69" customFormat="1" hidden="1">
      <c r="C1183" s="63"/>
    </row>
    <row r="1184" spans="3:3" s="69" customFormat="1" hidden="1">
      <c r="C1184" s="63"/>
    </row>
    <row r="1185" spans="3:3" s="69" customFormat="1" hidden="1">
      <c r="C1185" s="63"/>
    </row>
    <row r="1186" spans="3:3" s="69" customFormat="1" hidden="1">
      <c r="C1186" s="63"/>
    </row>
    <row r="1187" spans="3:3" s="69" customFormat="1" hidden="1">
      <c r="C1187" s="63"/>
    </row>
    <row r="1188" spans="3:3" s="69" customFormat="1" hidden="1">
      <c r="C1188" s="63"/>
    </row>
    <row r="1189" spans="3:3" s="69" customFormat="1" hidden="1">
      <c r="C1189" s="63"/>
    </row>
    <row r="1190" spans="3:3" s="69" customFormat="1" hidden="1">
      <c r="C1190" s="63"/>
    </row>
    <row r="1191" spans="3:3" s="69" customFormat="1" hidden="1">
      <c r="C1191" s="63"/>
    </row>
    <row r="1192" spans="3:3" s="69" customFormat="1" hidden="1">
      <c r="C1192" s="63"/>
    </row>
    <row r="1193" spans="3:3" s="69" customFormat="1" hidden="1">
      <c r="C1193" s="63"/>
    </row>
    <row r="1194" spans="3:3" s="69" customFormat="1" hidden="1">
      <c r="C1194" s="63"/>
    </row>
    <row r="1195" spans="3:3" s="69" customFormat="1" hidden="1">
      <c r="C1195" s="63"/>
    </row>
    <row r="1196" spans="3:3" s="69" customFormat="1" hidden="1">
      <c r="C1196" s="63"/>
    </row>
    <row r="1197" spans="3:3" s="69" customFormat="1" hidden="1">
      <c r="C1197" s="63"/>
    </row>
    <row r="1198" spans="3:3" s="69" customFormat="1" hidden="1">
      <c r="C1198" s="63"/>
    </row>
    <row r="1199" spans="3:3" s="69" customFormat="1" hidden="1">
      <c r="C1199" s="63"/>
    </row>
    <row r="1200" spans="3:3" s="69" customFormat="1" hidden="1">
      <c r="C1200" s="63"/>
    </row>
    <row r="1201" spans="3:3" s="69" customFormat="1" hidden="1">
      <c r="C1201" s="63"/>
    </row>
    <row r="1202" spans="3:3" s="69" customFormat="1" hidden="1">
      <c r="C1202" s="63"/>
    </row>
    <row r="1203" spans="3:3" s="69" customFormat="1" hidden="1">
      <c r="C1203" s="63"/>
    </row>
    <row r="1204" spans="3:3" s="69" customFormat="1" hidden="1">
      <c r="C1204" s="63"/>
    </row>
    <row r="1205" spans="3:3" s="69" customFormat="1" hidden="1">
      <c r="C1205" s="63"/>
    </row>
    <row r="1206" spans="3:3" s="69" customFormat="1" hidden="1">
      <c r="C1206" s="63"/>
    </row>
    <row r="1207" spans="3:3" s="69" customFormat="1" hidden="1">
      <c r="C1207" s="63"/>
    </row>
    <row r="1208" spans="3:3" s="69" customFormat="1" hidden="1">
      <c r="C1208" s="63"/>
    </row>
    <row r="1209" spans="3:3" s="69" customFormat="1" hidden="1">
      <c r="C1209" s="63"/>
    </row>
    <row r="1210" spans="3:3" s="69" customFormat="1" hidden="1">
      <c r="C1210" s="63"/>
    </row>
    <row r="1211" spans="3:3" s="69" customFormat="1" hidden="1">
      <c r="C1211" s="63"/>
    </row>
    <row r="1212" spans="3:3" s="69" customFormat="1" hidden="1">
      <c r="C1212" s="63"/>
    </row>
    <row r="1213" spans="3:3" s="69" customFormat="1" hidden="1">
      <c r="C1213" s="63"/>
    </row>
    <row r="1214" spans="3:3" s="69" customFormat="1" hidden="1">
      <c r="C1214" s="63"/>
    </row>
    <row r="1215" spans="3:3" s="69" customFormat="1" hidden="1">
      <c r="C1215" s="63"/>
    </row>
    <row r="1216" spans="3:3" s="69" customFormat="1" hidden="1">
      <c r="C1216" s="63"/>
    </row>
    <row r="1217" spans="3:3" s="69" customFormat="1" hidden="1">
      <c r="C1217" s="63"/>
    </row>
    <row r="1218" spans="3:3" s="69" customFormat="1" hidden="1">
      <c r="C1218" s="63"/>
    </row>
    <row r="1219" spans="3:3" s="69" customFormat="1" hidden="1">
      <c r="C1219" s="63"/>
    </row>
    <row r="1220" spans="3:3" s="69" customFormat="1" hidden="1">
      <c r="C1220" s="63"/>
    </row>
    <row r="1221" spans="3:3" s="69" customFormat="1" hidden="1">
      <c r="C1221" s="63"/>
    </row>
    <row r="1222" spans="3:3" s="69" customFormat="1" hidden="1">
      <c r="C1222" s="63"/>
    </row>
    <row r="1223" spans="3:3" s="69" customFormat="1" hidden="1">
      <c r="C1223" s="63"/>
    </row>
    <row r="1224" spans="3:3" s="69" customFormat="1" hidden="1">
      <c r="C1224" s="63"/>
    </row>
    <row r="1225" spans="3:3" s="69" customFormat="1" hidden="1">
      <c r="C1225" s="63"/>
    </row>
    <row r="1226" spans="3:3" s="69" customFormat="1" hidden="1">
      <c r="C1226" s="63"/>
    </row>
    <row r="1227" spans="3:3" s="69" customFormat="1" hidden="1">
      <c r="C1227" s="63"/>
    </row>
    <row r="1228" spans="3:3" s="69" customFormat="1" hidden="1">
      <c r="C1228" s="63"/>
    </row>
    <row r="1229" spans="3:3" s="69" customFormat="1" hidden="1">
      <c r="C1229" s="63"/>
    </row>
    <row r="1230" spans="3:3" s="69" customFormat="1" hidden="1">
      <c r="C1230" s="63"/>
    </row>
    <row r="1231" spans="3:3" s="69" customFormat="1" hidden="1">
      <c r="C1231" s="63"/>
    </row>
    <row r="1232" spans="3:3" s="69" customFormat="1" hidden="1">
      <c r="C1232" s="63"/>
    </row>
    <row r="1233" spans="3:3" s="69" customFormat="1" hidden="1">
      <c r="C1233" s="63"/>
    </row>
    <row r="1234" spans="3:3" s="69" customFormat="1" hidden="1">
      <c r="C1234" s="63"/>
    </row>
    <row r="1235" spans="3:3" s="69" customFormat="1" hidden="1">
      <c r="C1235" s="63"/>
    </row>
    <row r="1236" spans="3:3" s="69" customFormat="1" hidden="1">
      <c r="C1236" s="63"/>
    </row>
    <row r="1237" spans="3:3" s="69" customFormat="1" hidden="1">
      <c r="C1237" s="63"/>
    </row>
    <row r="1238" spans="3:3" s="69" customFormat="1" hidden="1">
      <c r="C1238" s="63"/>
    </row>
    <row r="1239" spans="3:3" s="69" customFormat="1" hidden="1">
      <c r="C1239" s="63"/>
    </row>
    <row r="1240" spans="3:3" s="69" customFormat="1" hidden="1">
      <c r="C1240" s="63"/>
    </row>
    <row r="1241" spans="3:3" s="69" customFormat="1" hidden="1">
      <c r="C1241" s="63"/>
    </row>
    <row r="1242" spans="3:3" s="69" customFormat="1" hidden="1">
      <c r="C1242" s="63"/>
    </row>
    <row r="1243" spans="3:3" s="69" customFormat="1" hidden="1">
      <c r="C1243" s="63"/>
    </row>
    <row r="1244" spans="3:3" s="69" customFormat="1" hidden="1">
      <c r="C1244" s="63"/>
    </row>
    <row r="1245" spans="3:3" s="69" customFormat="1" hidden="1">
      <c r="C1245" s="63"/>
    </row>
    <row r="1246" spans="3:3" s="69" customFormat="1" hidden="1">
      <c r="C1246" s="63"/>
    </row>
    <row r="1247" spans="3:3" s="69" customFormat="1" hidden="1">
      <c r="C1247" s="63"/>
    </row>
    <row r="1248" spans="3:3" s="69" customFormat="1" hidden="1">
      <c r="C1248" s="63"/>
    </row>
    <row r="1249" spans="3:3" s="69" customFormat="1" hidden="1">
      <c r="C1249" s="63"/>
    </row>
    <row r="1250" spans="3:3" s="69" customFormat="1" hidden="1">
      <c r="C1250" s="63"/>
    </row>
    <row r="1251" spans="3:3" s="69" customFormat="1" hidden="1">
      <c r="C1251" s="63"/>
    </row>
    <row r="1252" spans="3:3" s="69" customFormat="1" hidden="1">
      <c r="C1252" s="63"/>
    </row>
    <row r="1253" spans="3:3" s="69" customFormat="1" hidden="1">
      <c r="C1253" s="63"/>
    </row>
    <row r="1254" spans="3:3" s="69" customFormat="1" hidden="1">
      <c r="C1254" s="63"/>
    </row>
    <row r="1255" spans="3:3" s="69" customFormat="1" hidden="1">
      <c r="C1255" s="63"/>
    </row>
    <row r="1256" spans="3:3" s="69" customFormat="1" hidden="1">
      <c r="C1256" s="63"/>
    </row>
    <row r="1257" spans="3:3" s="69" customFormat="1" hidden="1">
      <c r="C1257" s="63"/>
    </row>
    <row r="1258" spans="3:3" s="69" customFormat="1" hidden="1">
      <c r="C1258" s="63"/>
    </row>
    <row r="1259" spans="3:3" s="69" customFormat="1" hidden="1">
      <c r="C1259" s="63"/>
    </row>
    <row r="1260" spans="3:3" s="69" customFormat="1" hidden="1">
      <c r="C1260" s="63"/>
    </row>
    <row r="1261" spans="3:3" s="69" customFormat="1" hidden="1">
      <c r="C1261" s="63"/>
    </row>
    <row r="1262" spans="3:3" s="69" customFormat="1" hidden="1">
      <c r="C1262" s="63"/>
    </row>
    <row r="1263" spans="3:3" s="69" customFormat="1" hidden="1">
      <c r="C1263" s="63"/>
    </row>
    <row r="1264" spans="3:3" s="69" customFormat="1" hidden="1">
      <c r="C1264" s="63"/>
    </row>
    <row r="1265" spans="3:3" s="69" customFormat="1" hidden="1">
      <c r="C1265" s="63"/>
    </row>
    <row r="1266" spans="3:3" s="69" customFormat="1" hidden="1">
      <c r="C1266" s="63"/>
    </row>
    <row r="1267" spans="3:3" s="69" customFormat="1" hidden="1">
      <c r="C1267" s="63"/>
    </row>
    <row r="1268" spans="3:3" s="69" customFormat="1" hidden="1">
      <c r="C1268" s="63"/>
    </row>
    <row r="1269" spans="3:3" s="69" customFormat="1" hidden="1">
      <c r="C1269" s="63"/>
    </row>
    <row r="1270" spans="3:3" s="69" customFormat="1" hidden="1">
      <c r="C1270" s="63"/>
    </row>
    <row r="1271" spans="3:3" s="69" customFormat="1" hidden="1">
      <c r="C1271" s="63"/>
    </row>
    <row r="1272" spans="3:3" s="69" customFormat="1" hidden="1">
      <c r="C1272" s="63"/>
    </row>
    <row r="1273" spans="3:3" s="69" customFormat="1" hidden="1">
      <c r="C1273" s="63"/>
    </row>
    <row r="1274" spans="3:3" s="69" customFormat="1" hidden="1">
      <c r="C1274" s="63"/>
    </row>
    <row r="1275" spans="3:3" s="69" customFormat="1" hidden="1">
      <c r="C1275" s="63"/>
    </row>
    <row r="1276" spans="3:3" s="69" customFormat="1" hidden="1">
      <c r="C1276" s="63"/>
    </row>
    <row r="1277" spans="3:3" s="69" customFormat="1" hidden="1">
      <c r="C1277" s="63"/>
    </row>
    <row r="1278" spans="3:3" s="69" customFormat="1" hidden="1">
      <c r="C1278" s="63"/>
    </row>
    <row r="1279" spans="3:3" s="69" customFormat="1" hidden="1">
      <c r="C1279" s="63"/>
    </row>
    <row r="1280" spans="3:3" s="69" customFormat="1" hidden="1">
      <c r="C1280" s="63"/>
    </row>
    <row r="1281" spans="3:3" s="69" customFormat="1" hidden="1">
      <c r="C1281" s="63"/>
    </row>
    <row r="1282" spans="3:3" s="69" customFormat="1" hidden="1">
      <c r="C1282" s="63"/>
    </row>
    <row r="1283" spans="3:3" s="69" customFormat="1" hidden="1">
      <c r="C1283" s="63"/>
    </row>
    <row r="1284" spans="3:3" s="69" customFormat="1" hidden="1">
      <c r="C1284" s="63"/>
    </row>
    <row r="1285" spans="3:3" s="69" customFormat="1" hidden="1">
      <c r="C1285" s="63"/>
    </row>
    <row r="1286" spans="3:3" s="69" customFormat="1" hidden="1">
      <c r="C1286" s="63"/>
    </row>
    <row r="1287" spans="3:3" s="69" customFormat="1" hidden="1">
      <c r="C1287" s="63"/>
    </row>
    <row r="1288" spans="3:3" s="69" customFormat="1" hidden="1">
      <c r="C1288" s="63"/>
    </row>
    <row r="1289" spans="3:3" s="69" customFormat="1" hidden="1">
      <c r="C1289" s="63"/>
    </row>
    <row r="1290" spans="3:3" s="69" customFormat="1" hidden="1">
      <c r="C1290" s="63"/>
    </row>
    <row r="1291" spans="3:3" s="69" customFormat="1" hidden="1">
      <c r="C1291" s="63"/>
    </row>
    <row r="1292" spans="3:3" s="69" customFormat="1" hidden="1">
      <c r="C1292" s="63"/>
    </row>
    <row r="1293" spans="3:3" s="69" customFormat="1" hidden="1">
      <c r="C1293" s="63"/>
    </row>
    <row r="1294" spans="3:3" s="69" customFormat="1" hidden="1">
      <c r="C1294" s="63"/>
    </row>
    <row r="1295" spans="3:3" s="69" customFormat="1" hidden="1">
      <c r="C1295" s="63"/>
    </row>
    <row r="1296" spans="3:3" s="69" customFormat="1" hidden="1">
      <c r="C1296" s="63"/>
    </row>
    <row r="1297" spans="3:3" s="69" customFormat="1" hidden="1">
      <c r="C1297" s="63"/>
    </row>
    <row r="1298" spans="3:3" s="69" customFormat="1" hidden="1">
      <c r="C1298" s="63"/>
    </row>
    <row r="1299" spans="3:3" s="69" customFormat="1" hidden="1">
      <c r="C1299" s="63"/>
    </row>
    <row r="1300" spans="3:3" s="69" customFormat="1" hidden="1">
      <c r="C1300" s="63"/>
    </row>
    <row r="1301" spans="3:3" s="69" customFormat="1" hidden="1">
      <c r="C1301" s="63"/>
    </row>
    <row r="1302" spans="3:3" s="69" customFormat="1" hidden="1">
      <c r="C1302" s="63"/>
    </row>
    <row r="1303" spans="3:3" s="69" customFormat="1" hidden="1">
      <c r="C1303" s="63"/>
    </row>
    <row r="1304" spans="3:3" s="69" customFormat="1" hidden="1">
      <c r="C1304" s="63"/>
    </row>
    <row r="1305" spans="3:3" s="69" customFormat="1" hidden="1">
      <c r="C1305" s="63"/>
    </row>
    <row r="1306" spans="3:3" s="69" customFormat="1" hidden="1">
      <c r="C1306" s="63"/>
    </row>
    <row r="1307" spans="3:3" s="69" customFormat="1" hidden="1">
      <c r="C1307" s="63"/>
    </row>
    <row r="1308" spans="3:3" s="69" customFormat="1" hidden="1">
      <c r="C1308" s="63"/>
    </row>
    <row r="1309" spans="3:3" s="69" customFormat="1" hidden="1">
      <c r="C1309" s="63"/>
    </row>
    <row r="1310" spans="3:3" s="69" customFormat="1" hidden="1">
      <c r="C1310" s="63"/>
    </row>
    <row r="1311" spans="3:3" s="69" customFormat="1" hidden="1">
      <c r="C1311" s="63"/>
    </row>
    <row r="1312" spans="3:3" s="69" customFormat="1" hidden="1">
      <c r="C1312" s="63"/>
    </row>
    <row r="1313" spans="3:3" s="69" customFormat="1" hidden="1">
      <c r="C1313" s="63"/>
    </row>
    <row r="1314" spans="3:3" s="69" customFormat="1" hidden="1">
      <c r="C1314" s="63"/>
    </row>
    <row r="1315" spans="3:3" s="69" customFormat="1" hidden="1">
      <c r="C1315" s="63"/>
    </row>
    <row r="1316" spans="3:3" s="69" customFormat="1" hidden="1">
      <c r="C1316" s="63"/>
    </row>
    <row r="1317" spans="3:3" s="69" customFormat="1" hidden="1">
      <c r="C1317" s="63"/>
    </row>
    <row r="1318" spans="3:3" s="69" customFormat="1" hidden="1">
      <c r="C1318" s="63"/>
    </row>
    <row r="1319" spans="3:3" s="69" customFormat="1" hidden="1">
      <c r="C1319" s="63"/>
    </row>
    <row r="1320" spans="3:3" s="69" customFormat="1" hidden="1">
      <c r="C1320" s="63"/>
    </row>
    <row r="1321" spans="3:3" s="69" customFormat="1" hidden="1">
      <c r="C1321" s="63"/>
    </row>
    <row r="1322" spans="3:3" s="69" customFormat="1" hidden="1">
      <c r="C1322" s="63"/>
    </row>
    <row r="1323" spans="3:3" s="69" customFormat="1" hidden="1">
      <c r="C1323" s="63"/>
    </row>
    <row r="1324" spans="3:3" s="69" customFormat="1" hidden="1">
      <c r="C1324" s="63"/>
    </row>
    <row r="1325" spans="3:3" s="69" customFormat="1" hidden="1">
      <c r="C1325" s="63"/>
    </row>
    <row r="1326" spans="3:3" s="69" customFormat="1" hidden="1">
      <c r="C1326" s="63"/>
    </row>
    <row r="1327" spans="3:3" s="69" customFormat="1" hidden="1">
      <c r="C1327" s="63"/>
    </row>
    <row r="1328" spans="3:3" s="69" customFormat="1" hidden="1">
      <c r="C1328" s="63"/>
    </row>
    <row r="1329" spans="3:3" s="69" customFormat="1" hidden="1">
      <c r="C1329" s="63"/>
    </row>
    <row r="1330" spans="3:3" s="69" customFormat="1" hidden="1">
      <c r="C1330" s="63"/>
    </row>
    <row r="1331" spans="3:3" s="69" customFormat="1" hidden="1">
      <c r="C1331" s="63"/>
    </row>
    <row r="1332" spans="3:3" s="69" customFormat="1" hidden="1">
      <c r="C1332" s="63"/>
    </row>
    <row r="1333" spans="3:3" s="69" customFormat="1" hidden="1">
      <c r="C1333" s="63"/>
    </row>
    <row r="1334" spans="3:3" s="69" customFormat="1" hidden="1">
      <c r="C1334" s="63"/>
    </row>
    <row r="1335" spans="3:3" s="69" customFormat="1" hidden="1">
      <c r="C1335" s="63"/>
    </row>
    <row r="1336" spans="3:3" s="69" customFormat="1" hidden="1">
      <c r="C1336" s="63"/>
    </row>
    <row r="1337" spans="3:3" s="69" customFormat="1" hidden="1">
      <c r="C1337" s="63"/>
    </row>
    <row r="1338" spans="3:3" s="69" customFormat="1" hidden="1">
      <c r="C1338" s="63"/>
    </row>
    <row r="1339" spans="3:3" s="69" customFormat="1" hidden="1">
      <c r="C1339" s="63"/>
    </row>
    <row r="1340" spans="3:3" s="69" customFormat="1" hidden="1">
      <c r="C1340" s="63"/>
    </row>
    <row r="1341" spans="3:3" s="69" customFormat="1" hidden="1">
      <c r="C1341" s="63"/>
    </row>
    <row r="1342" spans="3:3" s="69" customFormat="1" hidden="1">
      <c r="C1342" s="63"/>
    </row>
    <row r="1343" spans="3:3" s="69" customFormat="1" hidden="1">
      <c r="C1343" s="63"/>
    </row>
    <row r="1344" spans="3:3" s="69" customFormat="1" hidden="1">
      <c r="C1344" s="63"/>
    </row>
    <row r="1345" spans="3:3" s="69" customFormat="1" hidden="1">
      <c r="C1345" s="63"/>
    </row>
    <row r="1346" spans="3:3" s="69" customFormat="1" hidden="1">
      <c r="C1346" s="63"/>
    </row>
    <row r="1347" spans="3:3" s="69" customFormat="1" hidden="1">
      <c r="C1347" s="63"/>
    </row>
    <row r="1348" spans="3:3" s="69" customFormat="1" hidden="1">
      <c r="C1348" s="63"/>
    </row>
    <row r="1349" spans="3:3" s="69" customFormat="1" hidden="1">
      <c r="C1349" s="63"/>
    </row>
    <row r="1350" spans="3:3" s="69" customFormat="1" hidden="1">
      <c r="C1350" s="63"/>
    </row>
    <row r="1351" spans="3:3" s="69" customFormat="1" hidden="1">
      <c r="C1351" s="63"/>
    </row>
    <row r="1352" spans="3:3" s="69" customFormat="1" hidden="1">
      <c r="C1352" s="63"/>
    </row>
    <row r="1353" spans="3:3" s="69" customFormat="1" hidden="1">
      <c r="C1353" s="63"/>
    </row>
    <row r="1354" spans="3:3" s="69" customFormat="1" hidden="1">
      <c r="C1354" s="63"/>
    </row>
    <row r="1355" spans="3:3" s="69" customFormat="1" hidden="1">
      <c r="C1355" s="63"/>
    </row>
    <row r="1356" spans="3:3" s="69" customFormat="1" hidden="1">
      <c r="C1356" s="63"/>
    </row>
    <row r="1357" spans="3:3" s="69" customFormat="1" hidden="1">
      <c r="C1357" s="63"/>
    </row>
    <row r="1358" spans="3:3" s="69" customFormat="1" hidden="1">
      <c r="C1358" s="63"/>
    </row>
    <row r="1359" spans="3:3" s="69" customFormat="1" hidden="1">
      <c r="C1359" s="63"/>
    </row>
    <row r="1360" spans="3:3" s="69" customFormat="1" hidden="1">
      <c r="C1360" s="63"/>
    </row>
    <row r="1361" spans="3:3" s="69" customFormat="1" hidden="1">
      <c r="C1361" s="63"/>
    </row>
    <row r="1362" spans="3:3" s="69" customFormat="1" hidden="1">
      <c r="C1362" s="63"/>
    </row>
    <row r="1363" spans="3:3" s="69" customFormat="1" hidden="1">
      <c r="C1363" s="63"/>
    </row>
    <row r="1364" spans="3:3" s="69" customFormat="1" hidden="1">
      <c r="C1364" s="63"/>
    </row>
    <row r="1365" spans="3:3" s="69" customFormat="1" hidden="1">
      <c r="C1365" s="63"/>
    </row>
    <row r="1366" spans="3:3" s="69" customFormat="1" hidden="1">
      <c r="C1366" s="63"/>
    </row>
    <row r="1367" spans="3:3" s="69" customFormat="1" hidden="1">
      <c r="C1367" s="63"/>
    </row>
    <row r="1368" spans="3:3" s="69" customFormat="1" hidden="1">
      <c r="C1368" s="63"/>
    </row>
    <row r="1369" spans="3:3" s="69" customFormat="1" hidden="1">
      <c r="C1369" s="63"/>
    </row>
    <row r="1370" spans="3:3" s="69" customFormat="1" hidden="1">
      <c r="C1370" s="63"/>
    </row>
    <row r="1371" spans="3:3" s="69" customFormat="1" hidden="1">
      <c r="C1371" s="63"/>
    </row>
    <row r="1372" spans="3:3" s="69" customFormat="1" hidden="1">
      <c r="C1372" s="63"/>
    </row>
    <row r="1373" spans="3:3" s="69" customFormat="1" hidden="1">
      <c r="C1373" s="63"/>
    </row>
    <row r="1374" spans="3:3" s="69" customFormat="1" hidden="1">
      <c r="C1374" s="63"/>
    </row>
    <row r="1375" spans="3:3" s="69" customFormat="1" hidden="1">
      <c r="C1375" s="63"/>
    </row>
    <row r="1376" spans="3:3" s="69" customFormat="1" hidden="1">
      <c r="C1376" s="63"/>
    </row>
    <row r="1377" spans="3:3" s="69" customFormat="1" hidden="1">
      <c r="C1377" s="63"/>
    </row>
    <row r="1378" spans="3:3" s="69" customFormat="1" hidden="1">
      <c r="C1378" s="63"/>
    </row>
    <row r="1379" spans="3:3" s="69" customFormat="1" hidden="1">
      <c r="C1379" s="63"/>
    </row>
    <row r="1380" spans="3:3" s="69" customFormat="1" hidden="1">
      <c r="C1380" s="63"/>
    </row>
    <row r="1381" spans="3:3" s="69" customFormat="1" hidden="1">
      <c r="C1381" s="63"/>
    </row>
    <row r="1382" spans="3:3" s="69" customFormat="1" hidden="1">
      <c r="C1382" s="63"/>
    </row>
    <row r="1383" spans="3:3" s="69" customFormat="1" hidden="1">
      <c r="C1383" s="63"/>
    </row>
    <row r="1384" spans="3:3" s="69" customFormat="1" hidden="1">
      <c r="C1384" s="63"/>
    </row>
    <row r="1385" spans="3:3" s="69" customFormat="1" hidden="1">
      <c r="C1385" s="63"/>
    </row>
    <row r="1386" spans="3:3" s="69" customFormat="1" hidden="1">
      <c r="C1386" s="63"/>
    </row>
    <row r="1387" spans="3:3" s="69" customFormat="1" hidden="1">
      <c r="C1387" s="63"/>
    </row>
    <row r="1388" spans="3:3" s="69" customFormat="1" hidden="1">
      <c r="C1388" s="63"/>
    </row>
    <row r="1389" spans="3:3" s="69" customFormat="1" hidden="1">
      <c r="C1389" s="63"/>
    </row>
    <row r="1390" spans="3:3" s="69" customFormat="1" hidden="1">
      <c r="C1390" s="63"/>
    </row>
    <row r="1391" spans="3:3" s="69" customFormat="1" hidden="1">
      <c r="C1391" s="63"/>
    </row>
    <row r="1392" spans="3:3" s="69" customFormat="1" hidden="1">
      <c r="C1392" s="63"/>
    </row>
    <row r="1393" spans="3:3" s="69" customFormat="1" hidden="1">
      <c r="C1393" s="63"/>
    </row>
    <row r="1394" spans="3:3" s="69" customFormat="1" hidden="1">
      <c r="C1394" s="63"/>
    </row>
    <row r="1395" spans="3:3" s="69" customFormat="1" hidden="1">
      <c r="C1395" s="63"/>
    </row>
    <row r="1396" spans="3:3" s="69" customFormat="1" hidden="1">
      <c r="C1396" s="63"/>
    </row>
    <row r="1397" spans="3:3" s="69" customFormat="1" hidden="1">
      <c r="C1397" s="63"/>
    </row>
    <row r="1398" spans="3:3" s="69" customFormat="1" hidden="1">
      <c r="C1398" s="63"/>
    </row>
    <row r="1399" spans="3:3" s="69" customFormat="1" hidden="1">
      <c r="C1399" s="63"/>
    </row>
    <row r="1400" spans="3:3" s="69" customFormat="1" hidden="1">
      <c r="C1400" s="63"/>
    </row>
    <row r="1401" spans="3:3" s="69" customFormat="1" hidden="1">
      <c r="C1401" s="63"/>
    </row>
    <row r="1402" spans="3:3" s="69" customFormat="1" hidden="1">
      <c r="C1402" s="63"/>
    </row>
    <row r="1403" spans="3:3" s="69" customFormat="1" hidden="1">
      <c r="C1403" s="63"/>
    </row>
    <row r="1404" spans="3:3" s="69" customFormat="1" hidden="1">
      <c r="C1404" s="63"/>
    </row>
    <row r="1405" spans="3:3" s="69" customFormat="1" hidden="1">
      <c r="C1405" s="63"/>
    </row>
    <row r="1406" spans="3:3" s="69" customFormat="1" hidden="1">
      <c r="C1406" s="63"/>
    </row>
    <row r="1407" spans="3:3" s="69" customFormat="1" hidden="1">
      <c r="C1407" s="63"/>
    </row>
    <row r="1408" spans="3:3" s="69" customFormat="1" hidden="1">
      <c r="C1408" s="63"/>
    </row>
    <row r="1409" spans="3:3" s="69" customFormat="1" hidden="1">
      <c r="C1409" s="63"/>
    </row>
    <row r="1410" spans="3:3" s="69" customFormat="1" hidden="1">
      <c r="C1410" s="63"/>
    </row>
    <row r="1411" spans="3:3" s="69" customFormat="1" hidden="1">
      <c r="C1411" s="63"/>
    </row>
    <row r="1412" spans="3:3" s="69" customFormat="1" hidden="1">
      <c r="C1412" s="63"/>
    </row>
    <row r="1413" spans="3:3" s="69" customFormat="1" hidden="1">
      <c r="C1413" s="63"/>
    </row>
    <row r="1414" spans="3:3" s="69" customFormat="1" hidden="1">
      <c r="C1414" s="63"/>
    </row>
    <row r="1415" spans="3:3" s="69" customFormat="1" hidden="1">
      <c r="C1415" s="63"/>
    </row>
    <row r="1416" spans="3:3" s="69" customFormat="1" hidden="1">
      <c r="C1416" s="63"/>
    </row>
    <row r="1417" spans="3:3" s="69" customFormat="1" hidden="1">
      <c r="C1417" s="63"/>
    </row>
    <row r="1418" spans="3:3" s="69" customFormat="1" hidden="1">
      <c r="C1418" s="63"/>
    </row>
    <row r="1419" spans="3:3" s="69" customFormat="1" hidden="1">
      <c r="C1419" s="63"/>
    </row>
    <row r="1420" spans="3:3" s="69" customFormat="1" hidden="1">
      <c r="C1420" s="63"/>
    </row>
    <row r="1421" spans="3:3" s="69" customFormat="1" hidden="1">
      <c r="C1421" s="63"/>
    </row>
    <row r="1422" spans="3:3" s="69" customFormat="1" hidden="1">
      <c r="C1422" s="63"/>
    </row>
    <row r="1423" spans="3:3" s="69" customFormat="1" hidden="1">
      <c r="C1423" s="63"/>
    </row>
    <row r="1424" spans="3:3" s="69" customFormat="1" hidden="1">
      <c r="C1424" s="63"/>
    </row>
    <row r="1425" spans="3:3" s="69" customFormat="1" hidden="1">
      <c r="C1425" s="63"/>
    </row>
    <row r="1426" spans="3:3" s="69" customFormat="1" hidden="1">
      <c r="C1426" s="63"/>
    </row>
    <row r="1427" spans="3:3" s="69" customFormat="1" hidden="1">
      <c r="C1427" s="63"/>
    </row>
    <row r="1428" spans="3:3" s="69" customFormat="1" hidden="1">
      <c r="C1428" s="63"/>
    </row>
    <row r="1429" spans="3:3" s="69" customFormat="1" hidden="1">
      <c r="C1429" s="63"/>
    </row>
    <row r="1430" spans="3:3" s="69" customFormat="1" hidden="1">
      <c r="C1430" s="63"/>
    </row>
    <row r="1431" spans="3:3" s="69" customFormat="1" hidden="1">
      <c r="C1431" s="63"/>
    </row>
    <row r="1432" spans="3:3" s="69" customFormat="1" hidden="1">
      <c r="C1432" s="63"/>
    </row>
    <row r="1433" spans="3:3" s="69" customFormat="1" hidden="1">
      <c r="C1433" s="63"/>
    </row>
    <row r="1434" spans="3:3" s="69" customFormat="1" hidden="1">
      <c r="C1434" s="63"/>
    </row>
    <row r="1435" spans="3:3" s="69" customFormat="1" hidden="1">
      <c r="C1435" s="63"/>
    </row>
    <row r="1436" spans="3:3" s="69" customFormat="1" hidden="1">
      <c r="C1436" s="63"/>
    </row>
    <row r="1437" spans="3:3" s="69" customFormat="1" hidden="1">
      <c r="C1437" s="63"/>
    </row>
    <row r="1438" spans="3:3" s="69" customFormat="1" hidden="1">
      <c r="C1438" s="63"/>
    </row>
    <row r="1439" spans="3:3" s="69" customFormat="1" hidden="1">
      <c r="C1439" s="63"/>
    </row>
    <row r="1440" spans="3:3" s="69" customFormat="1" hidden="1">
      <c r="C1440" s="63"/>
    </row>
    <row r="1441" spans="3:3" s="69" customFormat="1" hidden="1">
      <c r="C1441" s="63"/>
    </row>
    <row r="1442" spans="3:3" s="69" customFormat="1" hidden="1">
      <c r="C1442" s="63"/>
    </row>
    <row r="1443" spans="3:3" s="69" customFormat="1" hidden="1">
      <c r="C1443" s="63"/>
    </row>
    <row r="1444" spans="3:3" s="69" customFormat="1" hidden="1">
      <c r="C1444" s="63"/>
    </row>
    <row r="1445" spans="3:3" s="69" customFormat="1" hidden="1">
      <c r="C1445" s="63"/>
    </row>
    <row r="1446" spans="3:3" s="69" customFormat="1" hidden="1">
      <c r="C1446" s="63"/>
    </row>
    <row r="1447" spans="3:3" s="69" customFormat="1" hidden="1">
      <c r="C1447" s="63"/>
    </row>
    <row r="1448" spans="3:3" s="69" customFormat="1" hidden="1">
      <c r="C1448" s="63"/>
    </row>
    <row r="1449" spans="3:3" s="69" customFormat="1" hidden="1">
      <c r="C1449" s="63"/>
    </row>
    <row r="1450" spans="3:3" s="69" customFormat="1" hidden="1">
      <c r="C1450" s="63"/>
    </row>
    <row r="1451" spans="3:3" s="69" customFormat="1" hidden="1">
      <c r="C1451" s="63"/>
    </row>
    <row r="1452" spans="3:3" s="69" customFormat="1" hidden="1">
      <c r="C1452" s="63"/>
    </row>
    <row r="1453" spans="3:3" s="69" customFormat="1" hidden="1">
      <c r="C1453" s="63"/>
    </row>
    <row r="1454" spans="3:3" s="69" customFormat="1" hidden="1">
      <c r="C1454" s="63"/>
    </row>
    <row r="1455" spans="3:3" s="69" customFormat="1" hidden="1">
      <c r="C1455" s="63"/>
    </row>
    <row r="1456" spans="3:3" s="69" customFormat="1" hidden="1">
      <c r="C1456" s="63"/>
    </row>
    <row r="1457" spans="3:3" s="69" customFormat="1" hidden="1">
      <c r="C1457" s="63"/>
    </row>
    <row r="1458" spans="3:3" s="69" customFormat="1" hidden="1">
      <c r="C1458" s="63"/>
    </row>
    <row r="1459" spans="3:3" s="69" customFormat="1" hidden="1">
      <c r="C1459" s="63"/>
    </row>
    <row r="1460" spans="3:3" s="69" customFormat="1" hidden="1">
      <c r="C1460" s="63"/>
    </row>
    <row r="1461" spans="3:3" s="69" customFormat="1" hidden="1">
      <c r="C1461" s="63"/>
    </row>
    <row r="1462" spans="3:3" s="69" customFormat="1" hidden="1">
      <c r="C1462" s="63"/>
    </row>
    <row r="1463" spans="3:3" s="69" customFormat="1" hidden="1">
      <c r="C1463" s="63"/>
    </row>
    <row r="1464" spans="3:3" s="69" customFormat="1" hidden="1">
      <c r="C1464" s="63"/>
    </row>
    <row r="1465" spans="3:3" s="69" customFormat="1" hidden="1">
      <c r="C1465" s="63"/>
    </row>
    <row r="1466" spans="3:3" s="69" customFormat="1" hidden="1">
      <c r="C1466" s="63"/>
    </row>
    <row r="1467" spans="3:3" s="69" customFormat="1" hidden="1">
      <c r="C1467" s="63"/>
    </row>
    <row r="1468" spans="3:3" s="69" customFormat="1" hidden="1">
      <c r="C1468" s="63"/>
    </row>
    <row r="1469" spans="3:3" s="69" customFormat="1" hidden="1">
      <c r="C1469" s="63"/>
    </row>
    <row r="1470" spans="3:3" s="69" customFormat="1" hidden="1">
      <c r="C1470" s="63"/>
    </row>
    <row r="1471" spans="3:3" s="69" customFormat="1" hidden="1">
      <c r="C1471" s="63"/>
    </row>
    <row r="1472" spans="3:3" s="69" customFormat="1" hidden="1">
      <c r="C1472" s="63"/>
    </row>
    <row r="1473" spans="3:3" s="69" customFormat="1" hidden="1">
      <c r="C1473" s="63"/>
    </row>
    <row r="1474" spans="3:3" s="69" customFormat="1" hidden="1">
      <c r="C1474" s="63"/>
    </row>
    <row r="1475" spans="3:3" s="69" customFormat="1" hidden="1">
      <c r="C1475" s="63"/>
    </row>
    <row r="1476" spans="3:3" s="69" customFormat="1" hidden="1">
      <c r="C1476" s="63"/>
    </row>
    <row r="1477" spans="3:3" s="69" customFormat="1" hidden="1">
      <c r="C1477" s="63"/>
    </row>
    <row r="1478" spans="3:3" s="69" customFormat="1" hidden="1">
      <c r="C1478" s="63"/>
    </row>
    <row r="1479" spans="3:3" s="69" customFormat="1" hidden="1">
      <c r="C1479" s="63"/>
    </row>
    <row r="1480" spans="3:3" s="69" customFormat="1" hidden="1">
      <c r="C1480" s="63"/>
    </row>
    <row r="1481" spans="3:3" s="69" customFormat="1" hidden="1">
      <c r="C1481" s="63"/>
    </row>
    <row r="1482" spans="3:3" s="69" customFormat="1" hidden="1">
      <c r="C1482" s="63"/>
    </row>
    <row r="1483" spans="3:3" s="69" customFormat="1" hidden="1">
      <c r="C1483" s="63"/>
    </row>
    <row r="1484" spans="3:3" s="69" customFormat="1" hidden="1">
      <c r="C1484" s="63"/>
    </row>
    <row r="1485" spans="3:3" s="69" customFormat="1" hidden="1">
      <c r="C1485" s="63"/>
    </row>
    <row r="1486" spans="3:3" s="69" customFormat="1" hidden="1">
      <c r="C1486" s="63"/>
    </row>
    <row r="1487" spans="3:3" s="69" customFormat="1" hidden="1">
      <c r="C1487" s="63"/>
    </row>
    <row r="1488" spans="3:3" s="69" customFormat="1" hidden="1">
      <c r="C1488" s="63"/>
    </row>
    <row r="1489" spans="3:3" s="69" customFormat="1" hidden="1">
      <c r="C1489" s="63"/>
    </row>
    <row r="1490" spans="3:3" s="69" customFormat="1" hidden="1">
      <c r="C1490" s="63"/>
    </row>
    <row r="1491" spans="3:3" s="69" customFormat="1" hidden="1">
      <c r="C1491" s="63"/>
    </row>
    <row r="1492" spans="3:3" s="69" customFormat="1" hidden="1">
      <c r="C1492" s="63"/>
    </row>
    <row r="1493" spans="3:3" s="69" customFormat="1" hidden="1">
      <c r="C1493" s="63"/>
    </row>
    <row r="1494" spans="3:3" s="69" customFormat="1" hidden="1">
      <c r="C1494" s="63"/>
    </row>
    <row r="1495" spans="3:3" s="69" customFormat="1" hidden="1">
      <c r="C1495" s="63"/>
    </row>
    <row r="1496" spans="3:3" s="69" customFormat="1" hidden="1">
      <c r="C1496" s="63"/>
    </row>
    <row r="1497" spans="3:3" s="69" customFormat="1" hidden="1">
      <c r="C1497" s="63"/>
    </row>
    <row r="1498" spans="3:3" s="69" customFormat="1" hidden="1">
      <c r="C1498" s="63"/>
    </row>
    <row r="1499" spans="3:3" s="69" customFormat="1" hidden="1">
      <c r="C1499" s="63"/>
    </row>
    <row r="1500" spans="3:3" s="69" customFormat="1" hidden="1">
      <c r="C1500" s="63"/>
    </row>
    <row r="1501" spans="3:3" s="69" customFormat="1" hidden="1">
      <c r="C1501" s="63"/>
    </row>
    <row r="1502" spans="3:3" s="69" customFormat="1" hidden="1">
      <c r="C1502" s="63"/>
    </row>
    <row r="1503" spans="3:3" s="69" customFormat="1" hidden="1">
      <c r="C1503" s="63"/>
    </row>
    <row r="1504" spans="3:3" s="69" customFormat="1" hidden="1">
      <c r="C1504" s="63"/>
    </row>
    <row r="1505" spans="3:3" s="69" customFormat="1" hidden="1">
      <c r="C1505" s="63"/>
    </row>
    <row r="1506" spans="3:3" s="69" customFormat="1" hidden="1">
      <c r="C1506" s="63"/>
    </row>
    <row r="1507" spans="3:3" s="69" customFormat="1" hidden="1">
      <c r="C1507" s="63"/>
    </row>
    <row r="1508" spans="3:3" s="69" customFormat="1" hidden="1">
      <c r="C1508" s="63"/>
    </row>
    <row r="1509" spans="3:3" s="69" customFormat="1" hidden="1">
      <c r="C1509" s="63"/>
    </row>
    <row r="1510" spans="3:3" s="69" customFormat="1" hidden="1">
      <c r="C1510" s="63"/>
    </row>
    <row r="1511" spans="3:3" s="69" customFormat="1" hidden="1">
      <c r="C1511" s="63"/>
    </row>
    <row r="1512" spans="3:3" s="69" customFormat="1" hidden="1">
      <c r="C1512" s="63"/>
    </row>
    <row r="1513" spans="3:3" s="69" customFormat="1" hidden="1">
      <c r="C1513" s="63"/>
    </row>
    <row r="1514" spans="3:3" s="69" customFormat="1" hidden="1">
      <c r="C1514" s="63"/>
    </row>
    <row r="1515" spans="3:3" s="69" customFormat="1" hidden="1">
      <c r="C1515" s="63"/>
    </row>
    <row r="1516" spans="3:3" s="69" customFormat="1" hidden="1">
      <c r="C1516" s="63"/>
    </row>
    <row r="1517" spans="3:3" s="69" customFormat="1" hidden="1">
      <c r="C1517" s="63"/>
    </row>
    <row r="1518" spans="3:3" s="69" customFormat="1" hidden="1">
      <c r="C1518" s="63"/>
    </row>
    <row r="1519" spans="3:3" s="69" customFormat="1" hidden="1">
      <c r="C1519" s="63"/>
    </row>
    <row r="1520" spans="3:3" s="69" customFormat="1" hidden="1">
      <c r="C1520" s="63"/>
    </row>
    <row r="1521" spans="3:3" s="69" customFormat="1" hidden="1">
      <c r="C1521" s="63"/>
    </row>
    <row r="1522" spans="3:3" s="69" customFormat="1" hidden="1">
      <c r="C1522" s="63"/>
    </row>
    <row r="1523" spans="3:3" s="69" customFormat="1" hidden="1">
      <c r="C1523" s="63"/>
    </row>
    <row r="1524" spans="3:3" s="69" customFormat="1" hidden="1">
      <c r="C1524" s="63"/>
    </row>
    <row r="1525" spans="3:3" s="69" customFormat="1" hidden="1">
      <c r="C1525" s="63"/>
    </row>
    <row r="1526" spans="3:3" s="69" customFormat="1" hidden="1">
      <c r="C1526" s="63"/>
    </row>
    <row r="1527" spans="3:3" s="69" customFormat="1" hidden="1">
      <c r="C1527" s="63"/>
    </row>
    <row r="1528" spans="3:3" s="69" customFormat="1" hidden="1">
      <c r="C1528" s="63"/>
    </row>
    <row r="1529" spans="3:3" s="69" customFormat="1" hidden="1">
      <c r="C1529" s="63"/>
    </row>
    <row r="1530" spans="3:3" s="69" customFormat="1" hidden="1">
      <c r="C1530" s="63"/>
    </row>
    <row r="1531" spans="3:3" s="69" customFormat="1" hidden="1">
      <c r="C1531" s="63"/>
    </row>
    <row r="1532" spans="3:3" s="69" customFormat="1" hidden="1">
      <c r="C1532" s="63"/>
    </row>
    <row r="1533" spans="3:3" s="69" customFormat="1" hidden="1">
      <c r="C1533" s="63"/>
    </row>
    <row r="1534" spans="3:3" s="69" customFormat="1" hidden="1">
      <c r="C1534" s="63"/>
    </row>
    <row r="1535" spans="3:3" s="69" customFormat="1" hidden="1">
      <c r="C1535" s="63"/>
    </row>
    <row r="1536" spans="3:3" s="69" customFormat="1" hidden="1">
      <c r="C1536" s="63"/>
    </row>
    <row r="1537" spans="3:3" s="69" customFormat="1" hidden="1">
      <c r="C1537" s="63"/>
    </row>
    <row r="1538" spans="3:3" s="69" customFormat="1" hidden="1">
      <c r="C1538" s="63"/>
    </row>
    <row r="1539" spans="3:3" s="69" customFormat="1" hidden="1">
      <c r="C1539" s="63"/>
    </row>
    <row r="1540" spans="3:3" s="69" customFormat="1" hidden="1">
      <c r="C1540" s="63"/>
    </row>
    <row r="1541" spans="3:3" s="69" customFormat="1" hidden="1">
      <c r="C1541" s="63"/>
    </row>
    <row r="1542" spans="3:3" s="69" customFormat="1" hidden="1">
      <c r="C1542" s="63"/>
    </row>
    <row r="1543" spans="3:3" s="69" customFormat="1" hidden="1">
      <c r="C1543" s="63"/>
    </row>
    <row r="1544" spans="3:3" s="69" customFormat="1" hidden="1">
      <c r="C1544" s="63"/>
    </row>
    <row r="1545" spans="3:3" s="69" customFormat="1" hidden="1">
      <c r="C1545" s="63"/>
    </row>
    <row r="1546" spans="3:3" s="69" customFormat="1" hidden="1">
      <c r="C1546" s="63"/>
    </row>
    <row r="1547" spans="3:3" s="69" customFormat="1" hidden="1">
      <c r="C1547" s="63"/>
    </row>
    <row r="1548" spans="3:3" s="69" customFormat="1" hidden="1">
      <c r="C1548" s="63"/>
    </row>
    <row r="1549" spans="3:3" s="69" customFormat="1" hidden="1">
      <c r="C1549" s="63"/>
    </row>
    <row r="1550" spans="3:3" s="69" customFormat="1" hidden="1">
      <c r="C1550" s="63"/>
    </row>
    <row r="1551" spans="3:3" s="69" customFormat="1" hidden="1">
      <c r="C1551" s="63"/>
    </row>
    <row r="1552" spans="3:3" s="69" customFormat="1" hidden="1">
      <c r="C1552" s="63"/>
    </row>
    <row r="1553" spans="3:3" s="69" customFormat="1" hidden="1">
      <c r="C1553" s="63"/>
    </row>
    <row r="1554" spans="3:3" s="69" customFormat="1" hidden="1">
      <c r="C1554" s="63"/>
    </row>
    <row r="1555" spans="3:3" s="69" customFormat="1" hidden="1">
      <c r="C1555" s="63"/>
    </row>
    <row r="1556" spans="3:3" s="69" customFormat="1" hidden="1">
      <c r="C1556" s="63"/>
    </row>
    <row r="1557" spans="3:3" s="69" customFormat="1" hidden="1">
      <c r="C1557" s="63"/>
    </row>
    <row r="1558" spans="3:3" s="69" customFormat="1" hidden="1">
      <c r="C1558" s="63"/>
    </row>
    <row r="1559" spans="3:3" s="69" customFormat="1" hidden="1">
      <c r="C1559" s="63"/>
    </row>
    <row r="1560" spans="3:3" s="69" customFormat="1" hidden="1">
      <c r="C1560" s="63"/>
    </row>
    <row r="1561" spans="3:3" s="69" customFormat="1" hidden="1">
      <c r="C1561" s="63"/>
    </row>
    <row r="1562" spans="3:3" s="69" customFormat="1" hidden="1">
      <c r="C1562" s="63"/>
    </row>
    <row r="1563" spans="3:3" s="69" customFormat="1" hidden="1">
      <c r="C1563" s="63"/>
    </row>
    <row r="1564" spans="3:3" s="69" customFormat="1" hidden="1">
      <c r="C1564" s="63"/>
    </row>
    <row r="1565" spans="3:3" s="69" customFormat="1" hidden="1">
      <c r="C1565" s="63"/>
    </row>
    <row r="1566" spans="3:3" s="69" customFormat="1" hidden="1">
      <c r="C1566" s="63"/>
    </row>
    <row r="1567" spans="3:3" s="69" customFormat="1" hidden="1">
      <c r="C1567" s="63"/>
    </row>
    <row r="1568" spans="3:3" s="69" customFormat="1" hidden="1">
      <c r="C1568" s="63"/>
    </row>
    <row r="1569" spans="3:3" s="69" customFormat="1" hidden="1">
      <c r="C1569" s="63"/>
    </row>
    <row r="1570" spans="3:3" s="69" customFormat="1" hidden="1">
      <c r="C1570" s="63"/>
    </row>
    <row r="1571" spans="3:3" s="69" customFormat="1" hidden="1">
      <c r="C1571" s="63"/>
    </row>
    <row r="1572" spans="3:3" s="69" customFormat="1" hidden="1">
      <c r="C1572" s="63"/>
    </row>
    <row r="1573" spans="3:3" s="69" customFormat="1" hidden="1">
      <c r="C1573" s="63"/>
    </row>
    <row r="1574" spans="3:3" s="69" customFormat="1" hidden="1">
      <c r="C1574" s="63"/>
    </row>
    <row r="1575" spans="3:3" s="69" customFormat="1" hidden="1">
      <c r="C1575" s="63"/>
    </row>
    <row r="1576" spans="3:3" s="69" customFormat="1" hidden="1">
      <c r="C1576" s="63"/>
    </row>
    <row r="1577" spans="3:3" s="69" customFormat="1" hidden="1">
      <c r="C1577" s="63"/>
    </row>
    <row r="1578" spans="3:3" s="69" customFormat="1" hidden="1">
      <c r="C1578" s="63"/>
    </row>
    <row r="1579" spans="3:3" s="69" customFormat="1" hidden="1">
      <c r="C1579" s="63"/>
    </row>
    <row r="1580" spans="3:3" s="69" customFormat="1" hidden="1">
      <c r="C1580" s="63"/>
    </row>
    <row r="1581" spans="3:3" s="69" customFormat="1" hidden="1">
      <c r="C1581" s="63"/>
    </row>
    <row r="1582" spans="3:3" s="69" customFormat="1" hidden="1">
      <c r="C1582" s="63"/>
    </row>
    <row r="1583" spans="3:3" s="69" customFormat="1" hidden="1">
      <c r="C1583" s="63"/>
    </row>
    <row r="1584" spans="3:3" s="69" customFormat="1" hidden="1">
      <c r="C1584" s="63"/>
    </row>
    <row r="1585" spans="3:3" s="69" customFormat="1" hidden="1">
      <c r="C1585" s="63"/>
    </row>
    <row r="1586" spans="3:3" s="69" customFormat="1" hidden="1">
      <c r="C1586" s="63"/>
    </row>
    <row r="1587" spans="3:3" s="69" customFormat="1" hidden="1">
      <c r="C1587" s="63"/>
    </row>
    <row r="1588" spans="3:3" s="69" customFormat="1" hidden="1">
      <c r="C1588" s="63"/>
    </row>
    <row r="1589" spans="3:3" s="69" customFormat="1" hidden="1">
      <c r="C1589" s="63"/>
    </row>
    <row r="1590" spans="3:3" s="69" customFormat="1" hidden="1">
      <c r="C1590" s="63"/>
    </row>
    <row r="1591" spans="3:3" s="69" customFormat="1" hidden="1">
      <c r="C1591" s="63"/>
    </row>
    <row r="1592" spans="3:3" s="69" customFormat="1" hidden="1">
      <c r="C1592" s="63"/>
    </row>
    <row r="1593" spans="3:3" s="69" customFormat="1" hidden="1">
      <c r="C1593" s="63"/>
    </row>
    <row r="1594" spans="3:3" s="69" customFormat="1" hidden="1">
      <c r="C1594" s="63"/>
    </row>
    <row r="1595" spans="3:3" s="69" customFormat="1" hidden="1">
      <c r="C1595" s="63"/>
    </row>
    <row r="1596" spans="3:3" s="69" customFormat="1" hidden="1">
      <c r="C1596" s="63"/>
    </row>
    <row r="1597" spans="3:3" s="69" customFormat="1" hidden="1">
      <c r="C1597" s="63"/>
    </row>
    <row r="1598" spans="3:3" s="69" customFormat="1" hidden="1">
      <c r="C1598" s="63"/>
    </row>
    <row r="1599" spans="3:3" s="69" customFormat="1" hidden="1">
      <c r="C1599" s="63"/>
    </row>
    <row r="1600" spans="3:3" s="69" customFormat="1" hidden="1">
      <c r="C1600" s="63"/>
    </row>
    <row r="1601" spans="3:3" s="69" customFormat="1" hidden="1">
      <c r="C1601" s="63"/>
    </row>
    <row r="1602" spans="3:3" s="69" customFormat="1" hidden="1">
      <c r="C1602" s="63"/>
    </row>
    <row r="1603" spans="3:3" s="69" customFormat="1" hidden="1">
      <c r="C1603" s="63"/>
    </row>
    <row r="1604" spans="3:3" s="69" customFormat="1" hidden="1">
      <c r="C1604" s="63"/>
    </row>
    <row r="1605" spans="3:3" s="69" customFormat="1" hidden="1">
      <c r="C1605" s="63"/>
    </row>
    <row r="1606" spans="3:3" s="69" customFormat="1" hidden="1">
      <c r="C1606" s="63"/>
    </row>
    <row r="1607" spans="3:3" s="69" customFormat="1" hidden="1">
      <c r="C1607" s="63"/>
    </row>
    <row r="1608" spans="3:3" s="69" customFormat="1" hidden="1">
      <c r="C1608" s="63"/>
    </row>
    <row r="1609" spans="3:3" s="69" customFormat="1" hidden="1">
      <c r="C1609" s="63"/>
    </row>
    <row r="1610" spans="3:3" s="69" customFormat="1" hidden="1">
      <c r="C1610" s="63"/>
    </row>
    <row r="1611" spans="3:3" s="69" customFormat="1" hidden="1">
      <c r="C1611" s="63"/>
    </row>
    <row r="1612" spans="3:3" s="69" customFormat="1" hidden="1">
      <c r="C1612" s="63"/>
    </row>
    <row r="1613" spans="3:3" s="69" customFormat="1" hidden="1">
      <c r="C1613" s="63"/>
    </row>
    <row r="1614" spans="3:3" s="69" customFormat="1" hidden="1">
      <c r="C1614" s="63"/>
    </row>
    <row r="1615" spans="3:3" s="69" customFormat="1" hidden="1">
      <c r="C1615" s="63"/>
    </row>
    <row r="1616" spans="3:3" s="69" customFormat="1" hidden="1">
      <c r="C1616" s="63"/>
    </row>
    <row r="1617" spans="3:3" s="69" customFormat="1" hidden="1">
      <c r="C1617" s="63"/>
    </row>
    <row r="1618" spans="3:3" s="69" customFormat="1" hidden="1">
      <c r="C1618" s="63"/>
    </row>
    <row r="1619" spans="3:3" s="69" customFormat="1" hidden="1">
      <c r="C1619" s="63"/>
    </row>
    <row r="1620" spans="3:3" s="69" customFormat="1" hidden="1">
      <c r="C1620" s="63"/>
    </row>
    <row r="1621" spans="3:3" s="69" customFormat="1" hidden="1">
      <c r="C1621" s="63"/>
    </row>
    <row r="1622" spans="3:3" s="69" customFormat="1" hidden="1">
      <c r="C1622" s="63"/>
    </row>
    <row r="1623" spans="3:3" s="69" customFormat="1" hidden="1">
      <c r="C1623" s="63"/>
    </row>
    <row r="1624" spans="3:3" s="69" customFormat="1" hidden="1">
      <c r="C1624" s="63"/>
    </row>
    <row r="1625" spans="3:3" s="69" customFormat="1" hidden="1">
      <c r="C1625" s="63"/>
    </row>
    <row r="1626" spans="3:3" s="69" customFormat="1" hidden="1">
      <c r="C1626" s="63"/>
    </row>
    <row r="1627" spans="3:3" s="69" customFormat="1" hidden="1">
      <c r="C1627" s="63"/>
    </row>
    <row r="1628" spans="3:3" s="69" customFormat="1" hidden="1">
      <c r="C1628" s="63"/>
    </row>
    <row r="1629" spans="3:3" s="69" customFormat="1" hidden="1">
      <c r="C1629" s="63"/>
    </row>
    <row r="1630" spans="3:3" s="69" customFormat="1" hidden="1">
      <c r="C1630" s="63"/>
    </row>
    <row r="1631" spans="3:3" s="69" customFormat="1" hidden="1">
      <c r="C1631" s="63"/>
    </row>
    <row r="1632" spans="3:3" s="69" customFormat="1" hidden="1">
      <c r="C1632" s="63"/>
    </row>
    <row r="1633" spans="3:3" s="69" customFormat="1" hidden="1">
      <c r="C1633" s="63"/>
    </row>
    <row r="1634" spans="3:3" s="69" customFormat="1" hidden="1">
      <c r="C1634" s="63"/>
    </row>
    <row r="1635" spans="3:3" s="69" customFormat="1" hidden="1">
      <c r="C1635" s="63"/>
    </row>
    <row r="1636" spans="3:3" s="69" customFormat="1" hidden="1">
      <c r="C1636" s="63"/>
    </row>
    <row r="1637" spans="3:3" s="69" customFormat="1" hidden="1">
      <c r="C1637" s="63"/>
    </row>
    <row r="1638" spans="3:3" s="69" customFormat="1" hidden="1">
      <c r="C1638" s="63"/>
    </row>
    <row r="1639" spans="3:3" s="69" customFormat="1" hidden="1">
      <c r="C1639" s="63"/>
    </row>
    <row r="1640" spans="3:3" s="69" customFormat="1" hidden="1">
      <c r="C1640" s="63"/>
    </row>
    <row r="1641" spans="3:3" s="69" customFormat="1" hidden="1">
      <c r="C1641" s="63"/>
    </row>
    <row r="1642" spans="3:3" s="69" customFormat="1" hidden="1">
      <c r="C1642" s="63"/>
    </row>
    <row r="1643" spans="3:3" s="69" customFormat="1" hidden="1">
      <c r="C1643" s="63"/>
    </row>
    <row r="1644" spans="3:3" s="69" customFormat="1" hidden="1">
      <c r="C1644" s="63"/>
    </row>
    <row r="1645" spans="3:3" s="69" customFormat="1" hidden="1">
      <c r="C1645" s="63"/>
    </row>
    <row r="1646" spans="3:3" s="69" customFormat="1" hidden="1">
      <c r="C1646" s="63"/>
    </row>
    <row r="1647" spans="3:3" s="69" customFormat="1" hidden="1">
      <c r="C1647" s="63"/>
    </row>
    <row r="1648" spans="3:3" s="69" customFormat="1" hidden="1">
      <c r="C1648" s="63"/>
    </row>
    <row r="1649" spans="3:3" s="69" customFormat="1" hidden="1">
      <c r="C1649" s="63"/>
    </row>
    <row r="1650" spans="3:3" s="69" customFormat="1" hidden="1">
      <c r="C1650" s="63"/>
    </row>
    <row r="1651" spans="3:3" s="69" customFormat="1" hidden="1">
      <c r="C1651" s="63"/>
    </row>
    <row r="1652" spans="3:3" s="69" customFormat="1" hidden="1">
      <c r="C1652" s="63"/>
    </row>
    <row r="1653" spans="3:3" s="69" customFormat="1" hidden="1">
      <c r="C1653" s="63"/>
    </row>
    <row r="1654" spans="3:3" s="69" customFormat="1" hidden="1">
      <c r="C1654" s="63"/>
    </row>
    <row r="1655" spans="3:3" s="69" customFormat="1" hidden="1">
      <c r="C1655" s="63"/>
    </row>
    <row r="1656" spans="3:3" s="69" customFormat="1" hidden="1">
      <c r="C1656" s="63"/>
    </row>
    <row r="1657" spans="3:3" s="69" customFormat="1" hidden="1">
      <c r="C1657" s="63"/>
    </row>
    <row r="1658" spans="3:3" s="69" customFormat="1" hidden="1">
      <c r="C1658" s="63"/>
    </row>
    <row r="1659" spans="3:3" s="69" customFormat="1" hidden="1">
      <c r="C1659" s="63"/>
    </row>
    <row r="1660" spans="3:3" s="69" customFormat="1" hidden="1">
      <c r="C1660" s="63"/>
    </row>
    <row r="1661" spans="3:3" s="69" customFormat="1" hidden="1">
      <c r="C1661" s="63"/>
    </row>
    <row r="1662" spans="3:3" s="69" customFormat="1" hidden="1">
      <c r="C1662" s="63"/>
    </row>
    <row r="1663" spans="3:3" s="69" customFormat="1" hidden="1">
      <c r="C1663" s="63"/>
    </row>
    <row r="1664" spans="3:3" s="69" customFormat="1" hidden="1">
      <c r="C1664" s="63"/>
    </row>
    <row r="1665" spans="3:3" s="69" customFormat="1" hidden="1">
      <c r="C1665" s="63"/>
    </row>
    <row r="1666" spans="3:3" s="69" customFormat="1" hidden="1">
      <c r="C1666" s="63"/>
    </row>
    <row r="1667" spans="3:3" s="69" customFormat="1" hidden="1">
      <c r="C1667" s="63"/>
    </row>
    <row r="1668" spans="3:3" s="69" customFormat="1" hidden="1">
      <c r="C1668" s="63"/>
    </row>
    <row r="1669" spans="3:3" s="69" customFormat="1" hidden="1">
      <c r="C1669" s="63"/>
    </row>
    <row r="1670" spans="3:3" s="69" customFormat="1" hidden="1">
      <c r="C1670" s="63"/>
    </row>
    <row r="1671" spans="3:3" s="69" customFormat="1" hidden="1">
      <c r="C1671" s="63"/>
    </row>
    <row r="1672" spans="3:3" s="69" customFormat="1" hidden="1">
      <c r="C1672" s="63"/>
    </row>
    <row r="1673" spans="3:3" s="69" customFormat="1" hidden="1">
      <c r="C1673" s="63"/>
    </row>
    <row r="1674" spans="3:3" s="69" customFormat="1" hidden="1">
      <c r="C1674" s="63"/>
    </row>
    <row r="1675" spans="3:3" s="69" customFormat="1" hidden="1">
      <c r="C1675" s="63"/>
    </row>
    <row r="1676" spans="3:3" s="69" customFormat="1" hidden="1">
      <c r="C1676" s="63"/>
    </row>
    <row r="1677" spans="3:3" s="69" customFormat="1" hidden="1">
      <c r="C1677" s="63"/>
    </row>
    <row r="1678" spans="3:3" s="69" customFormat="1" hidden="1">
      <c r="C1678" s="63"/>
    </row>
    <row r="1679" spans="3:3" s="69" customFormat="1" hidden="1">
      <c r="C1679" s="63"/>
    </row>
    <row r="1680" spans="3:3" s="69" customFormat="1" hidden="1">
      <c r="C1680" s="63"/>
    </row>
    <row r="1681" spans="3:3" s="69" customFormat="1" hidden="1">
      <c r="C1681" s="63"/>
    </row>
    <row r="1682" spans="3:3" s="69" customFormat="1" hidden="1">
      <c r="C1682" s="63"/>
    </row>
    <row r="1683" spans="3:3" s="69" customFormat="1" hidden="1">
      <c r="C1683" s="63"/>
    </row>
    <row r="1684" spans="3:3" s="69" customFormat="1" hidden="1">
      <c r="C1684" s="63"/>
    </row>
    <row r="1685" spans="3:3" s="69" customFormat="1" hidden="1">
      <c r="C1685" s="63"/>
    </row>
    <row r="1686" spans="3:3" s="69" customFormat="1" hidden="1">
      <c r="C1686" s="63"/>
    </row>
    <row r="1687" spans="3:3" s="69" customFormat="1" hidden="1">
      <c r="C1687" s="63"/>
    </row>
    <row r="1688" spans="3:3" s="69" customFormat="1" hidden="1">
      <c r="C1688" s="63"/>
    </row>
    <row r="1689" spans="3:3" s="69" customFormat="1" hidden="1">
      <c r="C1689" s="63"/>
    </row>
    <row r="1690" spans="3:3" s="69" customFormat="1" hidden="1">
      <c r="C1690" s="63"/>
    </row>
    <row r="1691" spans="3:3" s="69" customFormat="1" hidden="1">
      <c r="C1691" s="63"/>
    </row>
    <row r="1692" spans="3:3" s="69" customFormat="1" hidden="1">
      <c r="C1692" s="63"/>
    </row>
    <row r="1693" spans="3:3" s="69" customFormat="1" hidden="1">
      <c r="C1693" s="63"/>
    </row>
    <row r="1694" spans="3:3" s="69" customFormat="1" hidden="1">
      <c r="C1694" s="63"/>
    </row>
    <row r="1695" spans="3:3" s="69" customFormat="1" hidden="1">
      <c r="C1695" s="63"/>
    </row>
    <row r="1696" spans="3:3" s="69" customFormat="1" hidden="1">
      <c r="C1696" s="63"/>
    </row>
    <row r="1697" spans="3:3" s="69" customFormat="1" hidden="1">
      <c r="C1697" s="63"/>
    </row>
    <row r="1698" spans="3:3" s="69" customFormat="1" hidden="1">
      <c r="C1698" s="63"/>
    </row>
    <row r="1699" spans="3:3" s="69" customFormat="1" hidden="1">
      <c r="C1699" s="63"/>
    </row>
    <row r="1700" spans="3:3" s="69" customFormat="1" hidden="1">
      <c r="C1700" s="63"/>
    </row>
    <row r="1701" spans="3:3" s="69" customFormat="1" hidden="1">
      <c r="C1701" s="63"/>
    </row>
    <row r="1702" spans="3:3" s="69" customFormat="1" hidden="1">
      <c r="C1702" s="63"/>
    </row>
    <row r="1703" spans="3:3" s="69" customFormat="1" hidden="1">
      <c r="C1703" s="63"/>
    </row>
    <row r="1704" spans="3:3" s="69" customFormat="1" hidden="1">
      <c r="C1704" s="63"/>
    </row>
    <row r="1705" spans="3:3" s="69" customFormat="1" hidden="1">
      <c r="C1705" s="63"/>
    </row>
    <row r="1706" spans="3:3" s="69" customFormat="1" hidden="1">
      <c r="C1706" s="63"/>
    </row>
    <row r="1707" spans="3:3" s="69" customFormat="1" hidden="1">
      <c r="C1707" s="63"/>
    </row>
    <row r="1708" spans="3:3" s="69" customFormat="1" hidden="1">
      <c r="C1708" s="63"/>
    </row>
    <row r="1709" spans="3:3" s="69" customFormat="1" hidden="1">
      <c r="C1709" s="63"/>
    </row>
    <row r="1710" spans="3:3" s="69" customFormat="1" hidden="1">
      <c r="C1710" s="63"/>
    </row>
    <row r="1711" spans="3:3" s="69" customFormat="1" hidden="1">
      <c r="C1711" s="63"/>
    </row>
    <row r="1712" spans="3:3" s="69" customFormat="1" hidden="1">
      <c r="C1712" s="63"/>
    </row>
    <row r="1713" spans="3:3" s="69" customFormat="1" hidden="1">
      <c r="C1713" s="63"/>
    </row>
    <row r="1714" spans="3:3" s="69" customFormat="1" hidden="1">
      <c r="C1714" s="63"/>
    </row>
    <row r="1715" spans="3:3" s="69" customFormat="1" hidden="1">
      <c r="C1715" s="63"/>
    </row>
    <row r="1716" spans="3:3" s="69" customFormat="1" hidden="1">
      <c r="C1716" s="63"/>
    </row>
    <row r="1717" spans="3:3" s="69" customFormat="1" hidden="1">
      <c r="C1717" s="63"/>
    </row>
    <row r="1718" spans="3:3" s="69" customFormat="1" hidden="1">
      <c r="C1718" s="63"/>
    </row>
    <row r="1719" spans="3:3" s="69" customFormat="1" hidden="1">
      <c r="C1719" s="63"/>
    </row>
    <row r="1720" spans="3:3" s="69" customFormat="1" hidden="1">
      <c r="C1720" s="63"/>
    </row>
    <row r="1721" spans="3:3" s="69" customFormat="1" hidden="1">
      <c r="C1721" s="63"/>
    </row>
    <row r="1722" spans="3:3" s="69" customFormat="1" hidden="1">
      <c r="C1722" s="63"/>
    </row>
    <row r="1723" spans="3:3" s="69" customFormat="1" hidden="1">
      <c r="C1723" s="63"/>
    </row>
    <row r="1724" spans="3:3" s="69" customFormat="1" hidden="1">
      <c r="C1724" s="63"/>
    </row>
    <row r="1725" spans="3:3" s="69" customFormat="1" hidden="1">
      <c r="C1725" s="63"/>
    </row>
    <row r="1726" spans="3:3" s="69" customFormat="1" hidden="1">
      <c r="C1726" s="63"/>
    </row>
    <row r="1727" spans="3:3" s="69" customFormat="1" hidden="1">
      <c r="C1727" s="63"/>
    </row>
    <row r="1728" spans="3:3" s="69" customFormat="1" hidden="1">
      <c r="C1728" s="63"/>
    </row>
    <row r="1729" spans="3:3" s="69" customFormat="1" hidden="1">
      <c r="C1729" s="63"/>
    </row>
    <row r="1730" spans="3:3" s="69" customFormat="1" hidden="1">
      <c r="C1730" s="63"/>
    </row>
    <row r="1731" spans="3:3" s="69" customFormat="1" hidden="1">
      <c r="C1731" s="63"/>
    </row>
    <row r="1732" spans="3:3" s="69" customFormat="1" hidden="1">
      <c r="C1732" s="63"/>
    </row>
    <row r="1733" spans="3:3" s="69" customFormat="1" hidden="1">
      <c r="C1733" s="63"/>
    </row>
    <row r="1734" spans="3:3" s="69" customFormat="1" hidden="1">
      <c r="C1734" s="63"/>
    </row>
    <row r="1735" spans="3:3" s="69" customFormat="1" hidden="1">
      <c r="C1735" s="63"/>
    </row>
    <row r="1736" spans="3:3" s="69" customFormat="1" hidden="1">
      <c r="C1736" s="63"/>
    </row>
    <row r="1737" spans="3:3" s="69" customFormat="1" hidden="1">
      <c r="C1737" s="63"/>
    </row>
    <row r="1738" spans="3:3" s="69" customFormat="1" hidden="1">
      <c r="C1738" s="63"/>
    </row>
    <row r="1739" spans="3:3" s="69" customFormat="1" hidden="1">
      <c r="C1739" s="63"/>
    </row>
    <row r="1740" spans="3:3" s="69" customFormat="1" hidden="1">
      <c r="C1740" s="63"/>
    </row>
    <row r="1741" spans="3:3" s="69" customFormat="1" hidden="1">
      <c r="C1741" s="63"/>
    </row>
    <row r="1742" spans="3:3" s="69" customFormat="1" hidden="1">
      <c r="C1742" s="63"/>
    </row>
    <row r="1743" spans="3:3" s="69" customFormat="1" hidden="1">
      <c r="C1743" s="63"/>
    </row>
    <row r="1744" spans="3:3" s="69" customFormat="1" hidden="1">
      <c r="C1744" s="63"/>
    </row>
    <row r="1745" spans="3:3" s="69" customFormat="1" hidden="1">
      <c r="C1745" s="63"/>
    </row>
    <row r="1746" spans="3:3" s="69" customFormat="1" hidden="1">
      <c r="C1746" s="63"/>
    </row>
    <row r="1747" spans="3:3" s="69" customFormat="1" hidden="1">
      <c r="C1747" s="63"/>
    </row>
    <row r="1748" spans="3:3" s="69" customFormat="1" hidden="1">
      <c r="C1748" s="63"/>
    </row>
    <row r="1749" spans="3:3" s="69" customFormat="1" hidden="1">
      <c r="C1749" s="63"/>
    </row>
    <row r="1750" spans="3:3" s="69" customFormat="1" hidden="1">
      <c r="C1750" s="63"/>
    </row>
    <row r="1751" spans="3:3" s="69" customFormat="1" hidden="1">
      <c r="C1751" s="63"/>
    </row>
    <row r="1752" spans="3:3" s="69" customFormat="1" hidden="1">
      <c r="C1752" s="63"/>
    </row>
    <row r="1753" spans="3:3" s="69" customFormat="1" hidden="1">
      <c r="C1753" s="63"/>
    </row>
    <row r="1754" spans="3:3" s="69" customFormat="1" hidden="1">
      <c r="C1754" s="63"/>
    </row>
    <row r="1755" spans="3:3" s="69" customFormat="1" hidden="1">
      <c r="C1755" s="63"/>
    </row>
    <row r="1756" spans="3:3" s="69" customFormat="1" hidden="1">
      <c r="C1756" s="63"/>
    </row>
    <row r="1757" spans="3:3" s="69" customFormat="1" hidden="1">
      <c r="C1757" s="63"/>
    </row>
    <row r="1758" spans="3:3" s="69" customFormat="1" hidden="1">
      <c r="C1758" s="63"/>
    </row>
    <row r="1759" spans="3:3" s="69" customFormat="1" hidden="1">
      <c r="C1759" s="63"/>
    </row>
    <row r="1760" spans="3:3" s="69" customFormat="1" hidden="1">
      <c r="C1760" s="63"/>
    </row>
    <row r="1761" spans="3:3" s="69" customFormat="1" hidden="1">
      <c r="C1761" s="63"/>
    </row>
    <row r="1762" spans="3:3" s="69" customFormat="1" hidden="1">
      <c r="C1762" s="63"/>
    </row>
    <row r="1763" spans="3:3" s="69" customFormat="1" hidden="1">
      <c r="C1763" s="63"/>
    </row>
    <row r="1764" spans="3:3" s="69" customFormat="1" hidden="1">
      <c r="C1764" s="63"/>
    </row>
    <row r="1765" spans="3:3" s="69" customFormat="1" hidden="1">
      <c r="C1765" s="63"/>
    </row>
    <row r="1766" spans="3:3" s="69" customFormat="1" hidden="1">
      <c r="C1766" s="63"/>
    </row>
    <row r="1767" spans="3:3" s="69" customFormat="1" hidden="1">
      <c r="C1767" s="63"/>
    </row>
    <row r="1768" spans="3:3" s="69" customFormat="1" hidden="1">
      <c r="C1768" s="63"/>
    </row>
    <row r="1769" spans="3:3" s="69" customFormat="1" hidden="1">
      <c r="C1769" s="63"/>
    </row>
    <row r="1770" spans="3:3" s="69" customFormat="1" hidden="1">
      <c r="C1770" s="63"/>
    </row>
    <row r="1771" spans="3:3" s="69" customFormat="1" hidden="1">
      <c r="C1771" s="63"/>
    </row>
    <row r="1772" spans="3:3" s="69" customFormat="1" hidden="1">
      <c r="C1772" s="63"/>
    </row>
    <row r="1773" spans="3:3" s="69" customFormat="1" hidden="1">
      <c r="C1773" s="63"/>
    </row>
    <row r="1774" spans="3:3" s="69" customFormat="1" hidden="1">
      <c r="C1774" s="63"/>
    </row>
    <row r="1775" spans="3:3" s="69" customFormat="1" hidden="1">
      <c r="C1775" s="63"/>
    </row>
    <row r="1776" spans="3:3" s="69" customFormat="1" hidden="1">
      <c r="C1776" s="63"/>
    </row>
    <row r="1777" spans="3:3" s="69" customFormat="1" hidden="1">
      <c r="C1777" s="63"/>
    </row>
    <row r="1778" spans="3:3" s="69" customFormat="1" hidden="1">
      <c r="C1778" s="63"/>
    </row>
    <row r="1779" spans="3:3" s="69" customFormat="1" hidden="1">
      <c r="C1779" s="63"/>
    </row>
    <row r="1780" spans="3:3" s="69" customFormat="1" hidden="1">
      <c r="C1780" s="63"/>
    </row>
    <row r="1781" spans="3:3" s="69" customFormat="1" hidden="1">
      <c r="C1781" s="63"/>
    </row>
    <row r="1782" spans="3:3" s="69" customFormat="1" hidden="1">
      <c r="C1782" s="63"/>
    </row>
    <row r="1783" spans="3:3" s="69" customFormat="1" hidden="1">
      <c r="C1783" s="63"/>
    </row>
    <row r="1784" spans="3:3" s="69" customFormat="1" hidden="1">
      <c r="C1784" s="63"/>
    </row>
    <row r="1785" spans="3:3" s="69" customFormat="1" hidden="1">
      <c r="C1785" s="63"/>
    </row>
    <row r="1786" spans="3:3" s="69" customFormat="1" hidden="1">
      <c r="C1786" s="63"/>
    </row>
    <row r="1787" spans="3:3" s="69" customFormat="1" hidden="1">
      <c r="C1787" s="63"/>
    </row>
    <row r="1788" spans="3:3" s="69" customFormat="1" hidden="1">
      <c r="C1788" s="63"/>
    </row>
    <row r="1789" spans="3:3" s="69" customFormat="1" hidden="1">
      <c r="C1789" s="63"/>
    </row>
    <row r="1790" spans="3:3" s="69" customFormat="1" hidden="1">
      <c r="C1790" s="63"/>
    </row>
    <row r="1791" spans="3:3" s="69" customFormat="1" hidden="1">
      <c r="C1791" s="63"/>
    </row>
    <row r="1792" spans="3:3" s="69" customFormat="1" hidden="1">
      <c r="C1792" s="63"/>
    </row>
    <row r="1793" spans="3:3" s="69" customFormat="1" hidden="1">
      <c r="C1793" s="63"/>
    </row>
    <row r="1794" spans="3:3" s="69" customFormat="1" hidden="1">
      <c r="C1794" s="63"/>
    </row>
    <row r="1795" spans="3:3" s="69" customFormat="1" hidden="1">
      <c r="C1795" s="63"/>
    </row>
    <row r="1796" spans="3:3" s="69" customFormat="1" hidden="1">
      <c r="C1796" s="63"/>
    </row>
    <row r="1797" spans="3:3" s="69" customFormat="1" hidden="1">
      <c r="C1797" s="63"/>
    </row>
    <row r="1798" spans="3:3" s="69" customFormat="1" hidden="1">
      <c r="C1798" s="63"/>
    </row>
    <row r="1799" spans="3:3" s="69" customFormat="1" hidden="1">
      <c r="C1799" s="63"/>
    </row>
    <row r="1800" spans="3:3" s="69" customFormat="1" hidden="1">
      <c r="C1800" s="63"/>
    </row>
    <row r="1801" spans="3:3" s="69" customFormat="1" hidden="1">
      <c r="C1801" s="63"/>
    </row>
    <row r="1802" spans="3:3" s="69" customFormat="1" hidden="1">
      <c r="C1802" s="63"/>
    </row>
    <row r="1803" spans="3:3" s="69" customFormat="1" hidden="1">
      <c r="C1803" s="63"/>
    </row>
    <row r="1804" spans="3:3" s="69" customFormat="1" hidden="1">
      <c r="C1804" s="63"/>
    </row>
    <row r="1805" spans="3:3" s="69" customFormat="1" hidden="1">
      <c r="C1805" s="63"/>
    </row>
    <row r="1806" spans="3:3" s="69" customFormat="1" hidden="1">
      <c r="C1806" s="63"/>
    </row>
    <row r="1807" spans="3:3" s="69" customFormat="1" hidden="1">
      <c r="C1807" s="63"/>
    </row>
    <row r="1808" spans="3:3" s="69" customFormat="1" hidden="1">
      <c r="C1808" s="63"/>
    </row>
    <row r="1809" spans="3:3" s="69" customFormat="1" hidden="1">
      <c r="C1809" s="63"/>
    </row>
    <row r="1810" spans="3:3" s="69" customFormat="1" hidden="1">
      <c r="C1810" s="63"/>
    </row>
    <row r="1811" spans="3:3" s="69" customFormat="1" hidden="1">
      <c r="C1811" s="63"/>
    </row>
    <row r="1812" spans="3:3" s="69" customFormat="1" hidden="1">
      <c r="C1812" s="63"/>
    </row>
    <row r="1813" spans="3:3" s="69" customFormat="1" hidden="1">
      <c r="C1813" s="63"/>
    </row>
    <row r="1814" spans="3:3" s="69" customFormat="1" hidden="1">
      <c r="C1814" s="63"/>
    </row>
    <row r="1815" spans="3:3" s="69" customFormat="1" hidden="1">
      <c r="C1815" s="63"/>
    </row>
    <row r="1816" spans="3:3" s="69" customFormat="1" hidden="1">
      <c r="C1816" s="63"/>
    </row>
    <row r="1817" spans="3:3" s="69" customFormat="1" hidden="1">
      <c r="C1817" s="63"/>
    </row>
    <row r="1818" spans="3:3" s="69" customFormat="1" hidden="1">
      <c r="C1818" s="63"/>
    </row>
    <row r="1819" spans="3:3" s="69" customFormat="1" hidden="1">
      <c r="C1819" s="63"/>
    </row>
    <row r="1820" spans="3:3" s="69" customFormat="1" hidden="1">
      <c r="C1820" s="63"/>
    </row>
    <row r="1821" spans="3:3" s="69" customFormat="1" hidden="1">
      <c r="C1821" s="63"/>
    </row>
    <row r="1822" spans="3:3" s="69" customFormat="1" hidden="1">
      <c r="C1822" s="63"/>
    </row>
    <row r="1823" spans="3:3" s="69" customFormat="1" hidden="1">
      <c r="C1823" s="63"/>
    </row>
    <row r="1824" spans="3:3" s="69" customFormat="1" hidden="1">
      <c r="C1824" s="63"/>
    </row>
    <row r="1825" spans="3:3" s="69" customFormat="1" hidden="1">
      <c r="C1825" s="63"/>
    </row>
    <row r="1826" spans="3:3" s="69" customFormat="1" hidden="1">
      <c r="C1826" s="63"/>
    </row>
    <row r="1827" spans="3:3" s="69" customFormat="1" hidden="1">
      <c r="C1827" s="63"/>
    </row>
    <row r="1828" spans="3:3" s="69" customFormat="1" hidden="1">
      <c r="C1828" s="63"/>
    </row>
    <row r="1829" spans="3:3" s="69" customFormat="1" hidden="1">
      <c r="C1829" s="63"/>
    </row>
    <row r="1830" spans="3:3" s="69" customFormat="1" hidden="1">
      <c r="C1830" s="63"/>
    </row>
    <row r="1831" spans="3:3" s="69" customFormat="1" hidden="1">
      <c r="C1831" s="63"/>
    </row>
    <row r="1832" spans="3:3" s="69" customFormat="1" hidden="1">
      <c r="C1832" s="63"/>
    </row>
    <row r="1833" spans="3:3" s="69" customFormat="1" hidden="1">
      <c r="C1833" s="63"/>
    </row>
    <row r="1834" spans="3:3" s="69" customFormat="1" hidden="1">
      <c r="C1834" s="63"/>
    </row>
    <row r="1835" spans="3:3" s="69" customFormat="1" hidden="1">
      <c r="C1835" s="63"/>
    </row>
    <row r="1836" spans="3:3" s="69" customFormat="1" hidden="1">
      <c r="C1836" s="63"/>
    </row>
    <row r="1837" spans="3:3" s="69" customFormat="1" hidden="1">
      <c r="C1837" s="63"/>
    </row>
    <row r="1838" spans="3:3" s="69" customFormat="1" hidden="1">
      <c r="C1838" s="63"/>
    </row>
    <row r="1839" spans="3:3" s="69" customFormat="1" hidden="1">
      <c r="C1839" s="63"/>
    </row>
    <row r="1840" spans="3:3" s="69" customFormat="1" hidden="1">
      <c r="C1840" s="63"/>
    </row>
    <row r="1841" spans="3:3" s="69" customFormat="1" hidden="1">
      <c r="C1841" s="63"/>
    </row>
    <row r="1842" spans="3:3" s="69" customFormat="1" hidden="1">
      <c r="C1842" s="63"/>
    </row>
    <row r="1843" spans="3:3" s="69" customFormat="1" hidden="1">
      <c r="C1843" s="63"/>
    </row>
    <row r="1844" spans="3:3" s="69" customFormat="1" hidden="1">
      <c r="C1844" s="63"/>
    </row>
    <row r="1845" spans="3:3" s="69" customFormat="1" hidden="1">
      <c r="C1845" s="63"/>
    </row>
    <row r="1846" spans="3:3" s="69" customFormat="1" hidden="1">
      <c r="C1846" s="63"/>
    </row>
    <row r="1847" spans="3:3" s="69" customFormat="1" hidden="1">
      <c r="C1847" s="63"/>
    </row>
    <row r="1848" spans="3:3" s="69" customFormat="1" hidden="1">
      <c r="C1848" s="63"/>
    </row>
    <row r="1849" spans="3:3" s="69" customFormat="1" hidden="1">
      <c r="C1849" s="63"/>
    </row>
    <row r="1850" spans="3:3" s="69" customFormat="1" hidden="1">
      <c r="C1850" s="63"/>
    </row>
    <row r="1851" spans="3:3" s="69" customFormat="1" hidden="1">
      <c r="C1851" s="63"/>
    </row>
    <row r="1852" spans="3:3" s="69" customFormat="1" hidden="1">
      <c r="C1852" s="63"/>
    </row>
    <row r="1853" spans="3:3" s="69" customFormat="1" hidden="1">
      <c r="C1853" s="63"/>
    </row>
    <row r="1854" spans="3:3" s="69" customFormat="1" hidden="1">
      <c r="C1854" s="63"/>
    </row>
    <row r="1855" spans="3:3" s="69" customFormat="1" hidden="1">
      <c r="C1855" s="63"/>
    </row>
    <row r="1856" spans="3:3" s="69" customFormat="1" hidden="1">
      <c r="C1856" s="63"/>
    </row>
    <row r="1857" spans="3:3" s="69" customFormat="1" hidden="1">
      <c r="C1857" s="63"/>
    </row>
    <row r="1858" spans="3:3" s="69" customFormat="1" hidden="1">
      <c r="C1858" s="63"/>
    </row>
    <row r="1859" spans="3:3" s="69" customFormat="1" hidden="1">
      <c r="C1859" s="63"/>
    </row>
    <row r="1860" spans="3:3" s="69" customFormat="1" hidden="1">
      <c r="C1860" s="63"/>
    </row>
    <row r="1861" spans="3:3" s="69" customFormat="1" hidden="1">
      <c r="C1861" s="63"/>
    </row>
    <row r="1862" spans="3:3" s="69" customFormat="1" hidden="1">
      <c r="C1862" s="63"/>
    </row>
    <row r="1863" spans="3:3" s="69" customFormat="1" hidden="1">
      <c r="C1863" s="63"/>
    </row>
    <row r="1864" spans="3:3" s="69" customFormat="1" hidden="1">
      <c r="C1864" s="63"/>
    </row>
    <row r="1865" spans="3:3" s="69" customFormat="1" hidden="1">
      <c r="C1865" s="63"/>
    </row>
    <row r="1866" spans="3:3" s="69" customFormat="1" hidden="1">
      <c r="C1866" s="63"/>
    </row>
    <row r="1867" spans="3:3" s="69" customFormat="1" hidden="1">
      <c r="C1867" s="63"/>
    </row>
    <row r="1868" spans="3:3" s="69" customFormat="1" hidden="1">
      <c r="C1868" s="63"/>
    </row>
    <row r="1869" spans="3:3" s="69" customFormat="1" hidden="1">
      <c r="C1869" s="63"/>
    </row>
    <row r="1870" spans="3:3" s="69" customFormat="1" hidden="1">
      <c r="C1870" s="63"/>
    </row>
    <row r="1871" spans="3:3" s="69" customFormat="1" hidden="1">
      <c r="C1871" s="63"/>
    </row>
    <row r="1872" spans="3:3" s="69" customFormat="1" hidden="1">
      <c r="C1872" s="63"/>
    </row>
    <row r="1873" spans="3:3" s="69" customFormat="1" hidden="1">
      <c r="C1873" s="63"/>
    </row>
    <row r="1874" spans="3:3" s="69" customFormat="1" hidden="1">
      <c r="C1874" s="63"/>
    </row>
    <row r="1875" spans="3:3" s="69" customFormat="1" hidden="1">
      <c r="C1875" s="63"/>
    </row>
    <row r="1876" spans="3:3" s="69" customFormat="1" hidden="1">
      <c r="C1876" s="63"/>
    </row>
    <row r="1877" spans="3:3" s="69" customFormat="1" hidden="1">
      <c r="C1877" s="63"/>
    </row>
    <row r="1878" spans="3:3" s="69" customFormat="1" hidden="1">
      <c r="C1878" s="63"/>
    </row>
    <row r="1879" spans="3:3" s="69" customFormat="1" hidden="1">
      <c r="C1879" s="63"/>
    </row>
    <row r="1880" spans="3:3" s="69" customFormat="1" hidden="1">
      <c r="C1880" s="63"/>
    </row>
    <row r="1881" spans="3:3" s="69" customFormat="1" hidden="1">
      <c r="C1881" s="63"/>
    </row>
    <row r="1882" spans="3:3" s="69" customFormat="1" hidden="1">
      <c r="C1882" s="63"/>
    </row>
    <row r="1883" spans="3:3" s="69" customFormat="1" hidden="1">
      <c r="C1883" s="63"/>
    </row>
    <row r="1884" spans="3:3" s="69" customFormat="1" hidden="1">
      <c r="C1884" s="63"/>
    </row>
    <row r="1885" spans="3:3" s="69" customFormat="1" hidden="1">
      <c r="C1885" s="63"/>
    </row>
    <row r="1886" spans="3:3" s="69" customFormat="1" hidden="1">
      <c r="C1886" s="63"/>
    </row>
    <row r="1887" spans="3:3" s="69" customFormat="1" hidden="1">
      <c r="C1887" s="63"/>
    </row>
    <row r="1888" spans="3:3" s="69" customFormat="1" hidden="1">
      <c r="C1888" s="63"/>
    </row>
    <row r="1889" spans="3:3" s="69" customFormat="1" hidden="1">
      <c r="C1889" s="63"/>
    </row>
    <row r="1890" spans="3:3" s="69" customFormat="1" hidden="1">
      <c r="C1890" s="63"/>
    </row>
    <row r="1891" spans="3:3" s="69" customFormat="1" hidden="1">
      <c r="C1891" s="63"/>
    </row>
    <row r="1892" spans="3:3" s="69" customFormat="1" hidden="1">
      <c r="C1892" s="63"/>
    </row>
    <row r="1893" spans="3:3" s="69" customFormat="1" hidden="1">
      <c r="C1893" s="63"/>
    </row>
    <row r="1894" spans="3:3" s="69" customFormat="1" hidden="1">
      <c r="C1894" s="63"/>
    </row>
    <row r="1895" spans="3:3" s="69" customFormat="1" hidden="1">
      <c r="C1895" s="63"/>
    </row>
    <row r="1896" spans="3:3" s="69" customFormat="1" hidden="1">
      <c r="C1896" s="63"/>
    </row>
    <row r="1897" spans="3:3" s="69" customFormat="1" hidden="1">
      <c r="C1897" s="63"/>
    </row>
    <row r="1898" spans="3:3" s="69" customFormat="1" hidden="1">
      <c r="C1898" s="63"/>
    </row>
    <row r="1899" spans="3:3" s="69" customFormat="1" hidden="1">
      <c r="C1899" s="63"/>
    </row>
    <row r="1900" spans="3:3" s="69" customFormat="1" hidden="1">
      <c r="C1900" s="63"/>
    </row>
    <row r="1901" spans="3:3" s="69" customFormat="1" hidden="1">
      <c r="C1901" s="63"/>
    </row>
    <row r="1902" spans="3:3" s="69" customFormat="1" hidden="1">
      <c r="C1902" s="63"/>
    </row>
    <row r="1903" spans="3:3" s="69" customFormat="1" hidden="1">
      <c r="C1903" s="63"/>
    </row>
    <row r="1904" spans="3:3" s="69" customFormat="1" hidden="1">
      <c r="C1904" s="63"/>
    </row>
    <row r="1905" spans="3:3" s="69" customFormat="1" hidden="1">
      <c r="C1905" s="63"/>
    </row>
    <row r="1906" spans="3:3" s="69" customFormat="1" hidden="1">
      <c r="C1906" s="63"/>
    </row>
    <row r="1907" spans="3:3" s="69" customFormat="1" hidden="1">
      <c r="C1907" s="63"/>
    </row>
    <row r="1908" spans="3:3" s="69" customFormat="1" hidden="1">
      <c r="C1908" s="63"/>
    </row>
    <row r="1909" spans="3:3" s="69" customFormat="1" hidden="1">
      <c r="C1909" s="63"/>
    </row>
    <row r="1910" spans="3:3" s="69" customFormat="1" hidden="1">
      <c r="C1910" s="63"/>
    </row>
    <row r="1911" spans="3:3" s="69" customFormat="1" hidden="1">
      <c r="C1911" s="63"/>
    </row>
    <row r="1912" spans="3:3" s="69" customFormat="1" hidden="1">
      <c r="C1912" s="63"/>
    </row>
    <row r="1913" spans="3:3" s="69" customFormat="1" hidden="1">
      <c r="C1913" s="63"/>
    </row>
    <row r="1914" spans="3:3" s="69" customFormat="1" hidden="1">
      <c r="C1914" s="63"/>
    </row>
    <row r="1915" spans="3:3" s="69" customFormat="1" hidden="1">
      <c r="C1915" s="63"/>
    </row>
    <row r="1916" spans="3:3" s="69" customFormat="1" hidden="1">
      <c r="C1916" s="63"/>
    </row>
    <row r="1917" spans="3:3" s="69" customFormat="1" hidden="1">
      <c r="C1917" s="63"/>
    </row>
    <row r="1918" spans="3:3" s="69" customFormat="1" hidden="1">
      <c r="C1918" s="63"/>
    </row>
    <row r="1919" spans="3:3" s="69" customFormat="1" hidden="1">
      <c r="C1919" s="63"/>
    </row>
    <row r="1920" spans="3:3" s="69" customFormat="1" hidden="1">
      <c r="C1920" s="63"/>
    </row>
    <row r="1921" spans="3:3" s="69" customFormat="1" hidden="1">
      <c r="C1921" s="63"/>
    </row>
    <row r="1922" spans="3:3" s="69" customFormat="1" hidden="1">
      <c r="C1922" s="63"/>
    </row>
    <row r="1923" spans="3:3" s="69" customFormat="1" hidden="1">
      <c r="C1923" s="63"/>
    </row>
    <row r="1924" spans="3:3" s="69" customFormat="1" hidden="1">
      <c r="C1924" s="63"/>
    </row>
    <row r="1925" spans="3:3" s="69" customFormat="1" hidden="1">
      <c r="C1925" s="63"/>
    </row>
    <row r="1926" spans="3:3" s="69" customFormat="1" hidden="1">
      <c r="C1926" s="63"/>
    </row>
    <row r="1927" spans="3:3" s="69" customFormat="1" hidden="1">
      <c r="C1927" s="63"/>
    </row>
    <row r="1928" spans="3:3" s="69" customFormat="1" hidden="1">
      <c r="C1928" s="63"/>
    </row>
    <row r="1929" spans="3:3" s="69" customFormat="1" hidden="1">
      <c r="C1929" s="63"/>
    </row>
    <row r="1930" spans="3:3" s="69" customFormat="1" hidden="1">
      <c r="C1930" s="63"/>
    </row>
    <row r="1931" spans="3:3" s="69" customFormat="1" hidden="1">
      <c r="C1931" s="63"/>
    </row>
    <row r="1932" spans="3:3" s="69" customFormat="1" hidden="1">
      <c r="C1932" s="63"/>
    </row>
    <row r="1933" spans="3:3" s="69" customFormat="1" hidden="1">
      <c r="C1933" s="63"/>
    </row>
    <row r="1934" spans="3:3" s="69" customFormat="1" hidden="1">
      <c r="C1934" s="63"/>
    </row>
    <row r="1935" spans="3:3" s="69" customFormat="1" hidden="1">
      <c r="C1935" s="63"/>
    </row>
    <row r="1936" spans="3:3" s="69" customFormat="1" hidden="1">
      <c r="C1936" s="63"/>
    </row>
    <row r="1937" spans="3:3" s="69" customFormat="1" hidden="1">
      <c r="C1937" s="63"/>
    </row>
    <row r="1938" spans="3:3" s="69" customFormat="1" hidden="1">
      <c r="C1938" s="63"/>
    </row>
    <row r="1939" spans="3:3" s="69" customFormat="1" hidden="1">
      <c r="C1939" s="63"/>
    </row>
    <row r="1940" spans="3:3" s="69" customFormat="1" hidden="1">
      <c r="C1940" s="63"/>
    </row>
    <row r="1941" spans="3:3" s="69" customFormat="1" hidden="1">
      <c r="C1941" s="63"/>
    </row>
    <row r="1942" spans="3:3" s="69" customFormat="1" hidden="1">
      <c r="C1942" s="63"/>
    </row>
    <row r="1943" spans="3:3" s="69" customFormat="1" hidden="1">
      <c r="C1943" s="63"/>
    </row>
    <row r="1944" spans="3:3" s="69" customFormat="1" hidden="1">
      <c r="C1944" s="63"/>
    </row>
    <row r="1945" spans="3:3" s="69" customFormat="1" hidden="1">
      <c r="C1945" s="63"/>
    </row>
    <row r="1946" spans="3:3" s="69" customFormat="1" hidden="1">
      <c r="C1946" s="63"/>
    </row>
    <row r="1947" spans="3:3" s="69" customFormat="1" hidden="1">
      <c r="C1947" s="63"/>
    </row>
    <row r="1948" spans="3:3" s="69" customFormat="1" hidden="1">
      <c r="C1948" s="63"/>
    </row>
    <row r="1949" spans="3:3" s="69" customFormat="1" hidden="1">
      <c r="C1949" s="63"/>
    </row>
    <row r="1950" spans="3:3" s="69" customFormat="1" hidden="1">
      <c r="C1950" s="63"/>
    </row>
    <row r="1951" spans="3:3" s="69" customFormat="1" hidden="1">
      <c r="C1951" s="63"/>
    </row>
    <row r="1952" spans="3:3" s="69" customFormat="1" hidden="1">
      <c r="C1952" s="63"/>
    </row>
    <row r="1953" spans="3:3" s="69" customFormat="1" hidden="1">
      <c r="C1953" s="63"/>
    </row>
    <row r="1954" spans="3:3" s="69" customFormat="1" hidden="1">
      <c r="C1954" s="63"/>
    </row>
    <row r="1955" spans="3:3" s="69" customFormat="1" hidden="1">
      <c r="C1955" s="63"/>
    </row>
    <row r="1956" spans="3:3" s="69" customFormat="1" hidden="1">
      <c r="C1956" s="63"/>
    </row>
    <row r="1957" spans="3:3" s="69" customFormat="1" hidden="1">
      <c r="C1957" s="63"/>
    </row>
    <row r="1958" spans="3:3" s="69" customFormat="1" hidden="1">
      <c r="C1958" s="63"/>
    </row>
    <row r="1959" spans="3:3" s="69" customFormat="1" hidden="1">
      <c r="C1959" s="63"/>
    </row>
    <row r="1960" spans="3:3" s="69" customFormat="1" hidden="1">
      <c r="C1960" s="63"/>
    </row>
    <row r="1961" spans="3:3" s="69" customFormat="1" hidden="1">
      <c r="C1961" s="63"/>
    </row>
    <row r="1962" spans="3:3" s="69" customFormat="1" hidden="1">
      <c r="C1962" s="63"/>
    </row>
    <row r="1963" spans="3:3" s="69" customFormat="1" hidden="1">
      <c r="C1963" s="63"/>
    </row>
    <row r="1964" spans="3:3" s="69" customFormat="1" hidden="1">
      <c r="C1964" s="63"/>
    </row>
    <row r="1965" spans="3:3" s="69" customFormat="1" hidden="1">
      <c r="C1965" s="63"/>
    </row>
    <row r="1966" spans="3:3" s="69" customFormat="1" hidden="1">
      <c r="C1966" s="63"/>
    </row>
    <row r="1967" spans="3:3" s="69" customFormat="1" hidden="1">
      <c r="C1967" s="63"/>
    </row>
    <row r="1968" spans="3:3" s="69" customFormat="1" hidden="1">
      <c r="C1968" s="63"/>
    </row>
    <row r="1969" spans="3:3" s="69" customFormat="1" hidden="1">
      <c r="C1969" s="63"/>
    </row>
    <row r="1970" spans="3:3" s="69" customFormat="1" hidden="1">
      <c r="C1970" s="63"/>
    </row>
    <row r="1971" spans="3:3" s="69" customFormat="1" hidden="1">
      <c r="C1971" s="63"/>
    </row>
    <row r="1972" spans="3:3" s="69" customFormat="1" hidden="1">
      <c r="C1972" s="63"/>
    </row>
    <row r="1973" spans="3:3" s="69" customFormat="1" hidden="1">
      <c r="C1973" s="63"/>
    </row>
    <row r="1974" spans="3:3" s="69" customFormat="1" hidden="1">
      <c r="C1974" s="63"/>
    </row>
    <row r="1975" spans="3:3" s="69" customFormat="1" hidden="1">
      <c r="C1975" s="63"/>
    </row>
    <row r="1976" spans="3:3" s="69" customFormat="1" hidden="1">
      <c r="C1976" s="63"/>
    </row>
    <row r="1977" spans="3:3" s="69" customFormat="1" hidden="1">
      <c r="C1977" s="63"/>
    </row>
    <row r="1978" spans="3:3" s="69" customFormat="1" hidden="1">
      <c r="C1978" s="63"/>
    </row>
    <row r="1979" spans="3:3" s="69" customFormat="1" hidden="1">
      <c r="C1979" s="63"/>
    </row>
    <row r="1980" spans="3:3" s="69" customFormat="1" hidden="1">
      <c r="C1980" s="63"/>
    </row>
    <row r="1981" spans="3:3" s="69" customFormat="1" hidden="1">
      <c r="C1981" s="63"/>
    </row>
    <row r="1982" spans="3:3" s="69" customFormat="1" hidden="1">
      <c r="C1982" s="63"/>
    </row>
    <row r="1983" spans="3:3" s="69" customFormat="1" hidden="1">
      <c r="C1983" s="63"/>
    </row>
    <row r="1984" spans="3:3" s="69" customFormat="1" hidden="1">
      <c r="C1984" s="63"/>
    </row>
    <row r="1985" spans="3:3" s="69" customFormat="1" hidden="1">
      <c r="C1985" s="63"/>
    </row>
    <row r="1986" spans="3:3" s="69" customFormat="1" hidden="1">
      <c r="C1986" s="63"/>
    </row>
    <row r="1987" spans="3:3" s="69" customFormat="1" hidden="1">
      <c r="C1987" s="63"/>
    </row>
    <row r="1988" spans="3:3" s="69" customFormat="1" hidden="1">
      <c r="C1988" s="63"/>
    </row>
    <row r="1989" spans="3:3" s="69" customFormat="1" hidden="1">
      <c r="C1989" s="63"/>
    </row>
    <row r="1990" spans="3:3" s="69" customFormat="1" hidden="1">
      <c r="C1990" s="63"/>
    </row>
    <row r="1991" spans="3:3" s="69" customFormat="1" hidden="1">
      <c r="C1991" s="63"/>
    </row>
    <row r="1992" spans="3:3" s="69" customFormat="1" hidden="1">
      <c r="C1992" s="63"/>
    </row>
    <row r="1993" spans="3:3" s="69" customFormat="1" hidden="1">
      <c r="C1993" s="63"/>
    </row>
    <row r="1994" spans="3:3" s="69" customFormat="1" hidden="1">
      <c r="C1994" s="63"/>
    </row>
    <row r="1995" spans="3:3" s="69" customFormat="1" hidden="1">
      <c r="C1995" s="63"/>
    </row>
    <row r="1996" spans="3:3" s="69" customFormat="1" hidden="1">
      <c r="C1996" s="63"/>
    </row>
    <row r="1997" spans="3:3" s="69" customFormat="1" hidden="1">
      <c r="C1997" s="63"/>
    </row>
    <row r="1998" spans="3:3" s="69" customFormat="1" hidden="1">
      <c r="C1998" s="63"/>
    </row>
    <row r="1999" spans="3:3" s="69" customFormat="1" hidden="1">
      <c r="C1999" s="63"/>
    </row>
    <row r="2000" spans="3:3" s="69" customFormat="1" hidden="1">
      <c r="C2000" s="63"/>
    </row>
    <row r="2001" spans="3:3" s="69" customFormat="1" hidden="1">
      <c r="C2001" s="63"/>
    </row>
    <row r="2002" spans="3:3" s="69" customFormat="1" hidden="1">
      <c r="C2002" s="63"/>
    </row>
    <row r="2003" spans="3:3" s="69" customFormat="1" hidden="1">
      <c r="C2003" s="63"/>
    </row>
    <row r="2004" spans="3:3" s="69" customFormat="1" hidden="1">
      <c r="C2004" s="63"/>
    </row>
    <row r="2005" spans="3:3" s="69" customFormat="1" hidden="1">
      <c r="C2005" s="63"/>
    </row>
    <row r="2006" spans="3:3" s="69" customFormat="1" hidden="1">
      <c r="C2006" s="63"/>
    </row>
    <row r="2007" spans="3:3" s="69" customFormat="1" hidden="1">
      <c r="C2007" s="63"/>
    </row>
    <row r="2008" spans="3:3" s="69" customFormat="1" hidden="1">
      <c r="C2008" s="63"/>
    </row>
    <row r="2009" spans="3:3" s="69" customFormat="1" hidden="1">
      <c r="C2009" s="63"/>
    </row>
    <row r="2010" spans="3:3" s="69" customFormat="1" hidden="1">
      <c r="C2010" s="63"/>
    </row>
    <row r="2011" spans="3:3" s="69" customFormat="1" hidden="1">
      <c r="C2011" s="63"/>
    </row>
    <row r="2012" spans="3:3" s="69" customFormat="1" hidden="1">
      <c r="C2012" s="63"/>
    </row>
    <row r="2013" spans="3:3" s="69" customFormat="1" hidden="1">
      <c r="C2013" s="63"/>
    </row>
    <row r="2014" spans="3:3" s="69" customFormat="1" hidden="1">
      <c r="C2014" s="63"/>
    </row>
    <row r="2015" spans="3:3" s="69" customFormat="1" hidden="1">
      <c r="C2015" s="63"/>
    </row>
    <row r="2016" spans="3:3" s="69" customFormat="1" hidden="1">
      <c r="C2016" s="63"/>
    </row>
    <row r="2017" spans="3:3" s="69" customFormat="1" hidden="1">
      <c r="C2017" s="63"/>
    </row>
    <row r="2018" spans="3:3" s="69" customFormat="1" hidden="1">
      <c r="C2018" s="63"/>
    </row>
    <row r="2019" spans="3:3" s="69" customFormat="1" hidden="1">
      <c r="C2019" s="63"/>
    </row>
    <row r="2020" spans="3:3" s="69" customFormat="1" hidden="1">
      <c r="C2020" s="63"/>
    </row>
    <row r="2021" spans="3:3" s="69" customFormat="1" hidden="1">
      <c r="C2021" s="63"/>
    </row>
    <row r="2022" spans="3:3" s="69" customFormat="1" hidden="1">
      <c r="C2022" s="63"/>
    </row>
    <row r="2023" spans="3:3" s="69" customFormat="1" hidden="1">
      <c r="C2023" s="63"/>
    </row>
    <row r="2024" spans="3:3" s="69" customFormat="1" hidden="1">
      <c r="C2024" s="63"/>
    </row>
    <row r="2025" spans="3:3" s="69" customFormat="1" hidden="1">
      <c r="C2025" s="63"/>
    </row>
    <row r="2026" spans="3:3" s="69" customFormat="1" hidden="1">
      <c r="C2026" s="63"/>
    </row>
    <row r="2027" spans="3:3" s="69" customFormat="1" hidden="1">
      <c r="C2027" s="63"/>
    </row>
    <row r="2028" spans="3:3" s="69" customFormat="1" hidden="1">
      <c r="C2028" s="63"/>
    </row>
    <row r="2029" spans="3:3" s="69" customFormat="1" hidden="1">
      <c r="C2029" s="63"/>
    </row>
    <row r="2030" spans="3:3" s="69" customFormat="1" hidden="1">
      <c r="C2030" s="63"/>
    </row>
    <row r="2031" spans="3:3" s="69" customFormat="1" hidden="1">
      <c r="C2031" s="63"/>
    </row>
    <row r="2032" spans="3:3" s="69" customFormat="1" hidden="1">
      <c r="C2032" s="63"/>
    </row>
    <row r="2033" spans="3:3" s="69" customFormat="1" hidden="1">
      <c r="C2033" s="63"/>
    </row>
    <row r="2034" spans="3:3" s="69" customFormat="1" hidden="1">
      <c r="C2034" s="63"/>
    </row>
    <row r="2035" spans="3:3" s="69" customFormat="1" hidden="1">
      <c r="C2035" s="63"/>
    </row>
    <row r="2036" spans="3:3" s="69" customFormat="1" hidden="1">
      <c r="C2036" s="63"/>
    </row>
    <row r="2037" spans="3:3" s="69" customFormat="1" hidden="1">
      <c r="C2037" s="63"/>
    </row>
    <row r="2038" spans="3:3" s="69" customFormat="1" hidden="1">
      <c r="C2038" s="63"/>
    </row>
    <row r="2039" spans="3:3" s="69" customFormat="1" hidden="1">
      <c r="C2039" s="63"/>
    </row>
    <row r="2040" spans="3:3" s="69" customFormat="1" hidden="1">
      <c r="C2040" s="63"/>
    </row>
    <row r="2041" spans="3:3" s="69" customFormat="1" hidden="1">
      <c r="C2041" s="63"/>
    </row>
    <row r="2042" spans="3:3" s="69" customFormat="1" hidden="1">
      <c r="C2042" s="63"/>
    </row>
    <row r="2043" spans="3:3" s="69" customFormat="1" hidden="1">
      <c r="C2043" s="63"/>
    </row>
    <row r="2044" spans="3:3" s="69" customFormat="1" hidden="1">
      <c r="C2044" s="63"/>
    </row>
    <row r="2045" spans="3:3" s="69" customFormat="1" hidden="1">
      <c r="C2045" s="63"/>
    </row>
    <row r="2046" spans="3:3" s="69" customFormat="1" hidden="1">
      <c r="C2046" s="63"/>
    </row>
    <row r="2047" spans="3:3" s="69" customFormat="1" hidden="1">
      <c r="C2047" s="63"/>
    </row>
    <row r="2048" spans="3:3" s="69" customFormat="1" hidden="1">
      <c r="C2048" s="63"/>
    </row>
    <row r="2049" spans="3:3" s="69" customFormat="1" hidden="1">
      <c r="C2049" s="63"/>
    </row>
    <row r="2050" spans="3:3" s="69" customFormat="1" hidden="1">
      <c r="C2050" s="63"/>
    </row>
    <row r="2051" spans="3:3" s="69" customFormat="1" hidden="1">
      <c r="C2051" s="63"/>
    </row>
    <row r="2052" spans="3:3" s="69" customFormat="1" hidden="1">
      <c r="C2052" s="63"/>
    </row>
    <row r="2053" spans="3:3" s="69" customFormat="1" hidden="1">
      <c r="C2053" s="63"/>
    </row>
    <row r="2054" spans="3:3" s="69" customFormat="1" hidden="1">
      <c r="C2054" s="63"/>
    </row>
    <row r="2055" spans="3:3" s="69" customFormat="1" hidden="1">
      <c r="C2055" s="63"/>
    </row>
    <row r="2056" spans="3:3" s="69" customFormat="1" hidden="1">
      <c r="C2056" s="63"/>
    </row>
    <row r="2057" spans="3:3" s="69" customFormat="1" hidden="1">
      <c r="C2057" s="63"/>
    </row>
    <row r="2058" spans="3:3" s="69" customFormat="1" hidden="1">
      <c r="C2058" s="63"/>
    </row>
    <row r="2059" spans="3:3" s="69" customFormat="1" hidden="1">
      <c r="C2059" s="63"/>
    </row>
    <row r="2060" spans="3:3" s="69" customFormat="1" hidden="1">
      <c r="C2060" s="63"/>
    </row>
    <row r="2061" spans="3:3" s="69" customFormat="1" hidden="1">
      <c r="C2061" s="63"/>
    </row>
    <row r="2062" spans="3:3" s="69" customFormat="1" hidden="1">
      <c r="C2062" s="63"/>
    </row>
    <row r="2063" spans="3:3" s="69" customFormat="1" hidden="1">
      <c r="C2063" s="63"/>
    </row>
    <row r="2064" spans="3:3" s="69" customFormat="1" hidden="1">
      <c r="C2064" s="63"/>
    </row>
    <row r="2065" spans="3:3" s="69" customFormat="1" hidden="1">
      <c r="C2065" s="63"/>
    </row>
    <row r="2066" spans="3:3" s="69" customFormat="1" hidden="1">
      <c r="C2066" s="63"/>
    </row>
    <row r="2067" spans="3:3" s="69" customFormat="1" hidden="1">
      <c r="C2067" s="63"/>
    </row>
    <row r="2068" spans="3:3" s="69" customFormat="1" hidden="1">
      <c r="C2068" s="63"/>
    </row>
    <row r="2069" spans="3:3" s="69" customFormat="1" hidden="1">
      <c r="C2069" s="63"/>
    </row>
    <row r="2070" spans="3:3" s="69" customFormat="1" hidden="1">
      <c r="C2070" s="63"/>
    </row>
    <row r="2071" spans="3:3" s="69" customFormat="1" hidden="1">
      <c r="C2071" s="63"/>
    </row>
    <row r="2072" spans="3:3" s="69" customFormat="1" hidden="1">
      <c r="C2072" s="63"/>
    </row>
    <row r="2073" spans="3:3" s="69" customFormat="1" hidden="1">
      <c r="C2073" s="63"/>
    </row>
    <row r="2074" spans="3:3" s="69" customFormat="1" hidden="1">
      <c r="C2074" s="63"/>
    </row>
    <row r="2075" spans="3:3" s="69" customFormat="1" hidden="1">
      <c r="C2075" s="63"/>
    </row>
    <row r="2076" spans="3:3" s="69" customFormat="1" hidden="1">
      <c r="C2076" s="63"/>
    </row>
    <row r="2077" spans="3:3" s="69" customFormat="1" hidden="1">
      <c r="C2077" s="63"/>
    </row>
    <row r="2078" spans="3:3" s="69" customFormat="1" hidden="1">
      <c r="C2078" s="63"/>
    </row>
    <row r="2079" spans="3:3" s="69" customFormat="1" hidden="1">
      <c r="C2079" s="63"/>
    </row>
    <row r="2080" spans="3:3" s="69" customFormat="1" hidden="1">
      <c r="C2080" s="63"/>
    </row>
    <row r="2081" spans="3:3" s="69" customFormat="1" hidden="1">
      <c r="C2081" s="63"/>
    </row>
    <row r="2082" spans="3:3" s="69" customFormat="1" hidden="1">
      <c r="C2082" s="63"/>
    </row>
    <row r="2083" spans="3:3" s="69" customFormat="1" hidden="1">
      <c r="C2083" s="63"/>
    </row>
    <row r="2084" spans="3:3" s="69" customFormat="1" hidden="1">
      <c r="C2084" s="63"/>
    </row>
    <row r="2085" spans="3:3" s="69" customFormat="1" hidden="1">
      <c r="C2085" s="63"/>
    </row>
    <row r="2086" spans="3:3" s="69" customFormat="1" hidden="1">
      <c r="C2086" s="63"/>
    </row>
    <row r="2087" spans="3:3" s="69" customFormat="1" hidden="1">
      <c r="C2087" s="63"/>
    </row>
    <row r="2088" spans="3:3" s="69" customFormat="1" hidden="1">
      <c r="C2088" s="63"/>
    </row>
    <row r="2089" spans="3:3" s="69" customFormat="1" hidden="1">
      <c r="C2089" s="63"/>
    </row>
    <row r="2090" spans="3:3" s="69" customFormat="1" hidden="1">
      <c r="C2090" s="63"/>
    </row>
    <row r="2091" spans="3:3" s="69" customFormat="1" hidden="1">
      <c r="C2091" s="63"/>
    </row>
    <row r="2092" spans="3:3" s="69" customFormat="1" hidden="1">
      <c r="C2092" s="63"/>
    </row>
    <row r="2093" spans="3:3" s="69" customFormat="1" hidden="1">
      <c r="C2093" s="63"/>
    </row>
    <row r="2094" spans="3:3" s="69" customFormat="1" hidden="1">
      <c r="C2094" s="63"/>
    </row>
    <row r="2095" spans="3:3" s="69" customFormat="1" hidden="1">
      <c r="C2095" s="63"/>
    </row>
    <row r="2096" spans="3:3" s="69" customFormat="1" hidden="1">
      <c r="C2096" s="63"/>
    </row>
    <row r="2097" spans="3:3" s="69" customFormat="1" hidden="1">
      <c r="C2097" s="63"/>
    </row>
    <row r="2098" spans="3:3" s="69" customFormat="1" hidden="1">
      <c r="C2098" s="63"/>
    </row>
    <row r="2099" spans="3:3" s="69" customFormat="1" hidden="1">
      <c r="C2099" s="63"/>
    </row>
    <row r="2100" spans="3:3" s="69" customFormat="1" hidden="1">
      <c r="C2100" s="63"/>
    </row>
    <row r="2101" spans="3:3" s="69" customFormat="1" hidden="1">
      <c r="C2101" s="63"/>
    </row>
    <row r="2102" spans="3:3" s="69" customFormat="1" hidden="1">
      <c r="C2102" s="63"/>
    </row>
    <row r="2103" spans="3:3" s="69" customFormat="1" hidden="1">
      <c r="C2103" s="63"/>
    </row>
    <row r="2104" spans="3:3" s="69" customFormat="1" hidden="1">
      <c r="C2104" s="63"/>
    </row>
    <row r="2105" spans="3:3" s="69" customFormat="1" hidden="1">
      <c r="C2105" s="63"/>
    </row>
    <row r="2106" spans="3:3" s="69" customFormat="1" hidden="1">
      <c r="C2106" s="63"/>
    </row>
    <row r="2107" spans="3:3" s="69" customFormat="1" hidden="1">
      <c r="C2107" s="63"/>
    </row>
    <row r="2108" spans="3:3" s="69" customFormat="1" hidden="1">
      <c r="C2108" s="63"/>
    </row>
    <row r="2109" spans="3:3" s="69" customFormat="1" hidden="1">
      <c r="C2109" s="63"/>
    </row>
    <row r="2110" spans="3:3" s="69" customFormat="1" hidden="1">
      <c r="C2110" s="63"/>
    </row>
    <row r="2111" spans="3:3" s="69" customFormat="1" hidden="1">
      <c r="C2111" s="63"/>
    </row>
    <row r="2112" spans="3:3" s="69" customFormat="1" hidden="1">
      <c r="C2112" s="63"/>
    </row>
    <row r="2113" spans="3:3" s="69" customFormat="1" hidden="1">
      <c r="C2113" s="63"/>
    </row>
    <row r="2114" spans="3:3" s="69" customFormat="1" hidden="1">
      <c r="C2114" s="63"/>
    </row>
    <row r="2115" spans="3:3" s="69" customFormat="1" hidden="1">
      <c r="C2115" s="63"/>
    </row>
    <row r="2116" spans="3:3" s="69" customFormat="1" hidden="1">
      <c r="C2116" s="63"/>
    </row>
    <row r="2117" spans="3:3" s="69" customFormat="1" hidden="1">
      <c r="C2117" s="63"/>
    </row>
    <row r="2118" spans="3:3" s="69" customFormat="1" hidden="1">
      <c r="C2118" s="63"/>
    </row>
    <row r="2119" spans="3:3" s="69" customFormat="1" hidden="1">
      <c r="C2119" s="63"/>
    </row>
    <row r="2120" spans="3:3" s="69" customFormat="1" hidden="1">
      <c r="C2120" s="63"/>
    </row>
    <row r="2121" spans="3:3" s="69" customFormat="1" hidden="1">
      <c r="C2121" s="63"/>
    </row>
    <row r="2122" spans="3:3" s="69" customFormat="1" hidden="1">
      <c r="C2122" s="63"/>
    </row>
    <row r="2123" spans="3:3" s="69" customFormat="1" hidden="1">
      <c r="C2123" s="63"/>
    </row>
    <row r="2124" spans="3:3" s="69" customFormat="1" hidden="1">
      <c r="C2124" s="63"/>
    </row>
    <row r="2125" spans="3:3" s="69" customFormat="1" hidden="1">
      <c r="C2125" s="63"/>
    </row>
    <row r="2126" spans="3:3" s="69" customFormat="1" hidden="1">
      <c r="C2126" s="63"/>
    </row>
    <row r="2127" spans="3:3" s="69" customFormat="1" hidden="1">
      <c r="C2127" s="63"/>
    </row>
    <row r="2128" spans="3:3" s="69" customFormat="1" hidden="1">
      <c r="C2128" s="63"/>
    </row>
    <row r="2129" spans="3:3" s="69" customFormat="1" hidden="1">
      <c r="C2129" s="63"/>
    </row>
    <row r="2130" spans="3:3" s="69" customFormat="1" hidden="1">
      <c r="C2130" s="63"/>
    </row>
    <row r="2131" spans="3:3" s="69" customFormat="1" hidden="1">
      <c r="C2131" s="63"/>
    </row>
    <row r="2132" spans="3:3" s="69" customFormat="1" hidden="1">
      <c r="C2132" s="63"/>
    </row>
    <row r="2133" spans="3:3" s="69" customFormat="1" hidden="1">
      <c r="C2133" s="63"/>
    </row>
    <row r="2134" spans="3:3" s="69" customFormat="1" hidden="1">
      <c r="C2134" s="63"/>
    </row>
    <row r="2135" spans="3:3" s="69" customFormat="1" hidden="1">
      <c r="C2135" s="63"/>
    </row>
    <row r="2136" spans="3:3" s="69" customFormat="1" hidden="1">
      <c r="C2136" s="63"/>
    </row>
    <row r="2137" spans="3:3" s="69" customFormat="1" hidden="1">
      <c r="C2137" s="63"/>
    </row>
    <row r="2138" spans="3:3" s="69" customFormat="1" hidden="1">
      <c r="C2138" s="63"/>
    </row>
    <row r="2139" spans="3:3" s="69" customFormat="1" hidden="1">
      <c r="C2139" s="63"/>
    </row>
    <row r="2140" spans="3:3" s="69" customFormat="1" hidden="1">
      <c r="C2140" s="63"/>
    </row>
    <row r="2141" spans="3:3" s="69" customFormat="1" hidden="1">
      <c r="C2141" s="63"/>
    </row>
    <row r="2142" spans="3:3" s="69" customFormat="1" hidden="1">
      <c r="C2142" s="63"/>
    </row>
    <row r="2143" spans="3:3" s="69" customFormat="1" hidden="1">
      <c r="C2143" s="63"/>
    </row>
    <row r="2144" spans="3:3" s="69" customFormat="1" hidden="1">
      <c r="C2144" s="63"/>
    </row>
    <row r="2145" spans="3:3" s="69" customFormat="1" hidden="1">
      <c r="C2145" s="63"/>
    </row>
    <row r="2146" spans="3:3" s="69" customFormat="1" hidden="1">
      <c r="C2146" s="63"/>
    </row>
    <row r="2147" spans="3:3" s="69" customFormat="1" hidden="1">
      <c r="C2147" s="63"/>
    </row>
    <row r="2148" spans="3:3" s="69" customFormat="1" hidden="1">
      <c r="C2148" s="63"/>
    </row>
    <row r="2149" spans="3:3" s="69" customFormat="1" hidden="1">
      <c r="C2149" s="63"/>
    </row>
    <row r="2150" spans="3:3" s="69" customFormat="1" hidden="1">
      <c r="C2150" s="63"/>
    </row>
    <row r="2151" spans="3:3" s="69" customFormat="1" hidden="1">
      <c r="C2151" s="63"/>
    </row>
    <row r="2152" spans="3:3" s="69" customFormat="1" hidden="1">
      <c r="C2152" s="63"/>
    </row>
    <row r="2153" spans="3:3" s="69" customFormat="1" hidden="1">
      <c r="C2153" s="63"/>
    </row>
    <row r="2154" spans="3:3" s="69" customFormat="1" hidden="1">
      <c r="C2154" s="63"/>
    </row>
    <row r="2155" spans="3:3" s="69" customFormat="1" hidden="1">
      <c r="C2155" s="63"/>
    </row>
    <row r="2156" spans="3:3" s="69" customFormat="1" hidden="1">
      <c r="C2156" s="63"/>
    </row>
    <row r="2157" spans="3:3" s="69" customFormat="1" hidden="1">
      <c r="C2157" s="63"/>
    </row>
    <row r="2158" spans="3:3" s="69" customFormat="1" hidden="1">
      <c r="C2158" s="63"/>
    </row>
    <row r="2159" spans="3:3" s="69" customFormat="1" hidden="1">
      <c r="C2159" s="63"/>
    </row>
    <row r="2160" spans="3:3" s="69" customFormat="1" hidden="1">
      <c r="C2160" s="63"/>
    </row>
    <row r="2161" spans="3:3" s="69" customFormat="1" hidden="1">
      <c r="C2161" s="63"/>
    </row>
    <row r="2162" spans="3:3" s="69" customFormat="1" hidden="1">
      <c r="C2162" s="63"/>
    </row>
    <row r="2163" spans="3:3" s="69" customFormat="1" hidden="1">
      <c r="C2163" s="63"/>
    </row>
    <row r="2164" spans="3:3" s="69" customFormat="1" hidden="1">
      <c r="C2164" s="63"/>
    </row>
    <row r="2165" spans="3:3" s="69" customFormat="1" hidden="1">
      <c r="C2165" s="63"/>
    </row>
    <row r="2166" spans="3:3" s="69" customFormat="1" hidden="1">
      <c r="C2166" s="63"/>
    </row>
    <row r="2167" spans="3:3" s="69" customFormat="1" hidden="1">
      <c r="C2167" s="63"/>
    </row>
    <row r="2168" spans="3:3" s="69" customFormat="1" hidden="1">
      <c r="C2168" s="63"/>
    </row>
    <row r="2169" spans="3:3" s="69" customFormat="1" hidden="1">
      <c r="C2169" s="63"/>
    </row>
    <row r="2170" spans="3:3" s="69" customFormat="1" hidden="1">
      <c r="C2170" s="63"/>
    </row>
    <row r="2171" spans="3:3" s="69" customFormat="1" hidden="1">
      <c r="C2171" s="63"/>
    </row>
    <row r="2172" spans="3:3" s="69" customFormat="1" hidden="1">
      <c r="C2172" s="63"/>
    </row>
    <row r="2173" spans="3:3" s="69" customFormat="1" hidden="1">
      <c r="C2173" s="63"/>
    </row>
    <row r="2174" spans="3:3" s="69" customFormat="1" hidden="1">
      <c r="C2174" s="63"/>
    </row>
    <row r="2175" spans="3:3" s="69" customFormat="1" hidden="1">
      <c r="C2175" s="63"/>
    </row>
    <row r="2176" spans="3:3" s="69" customFormat="1" hidden="1">
      <c r="C2176" s="63"/>
    </row>
    <row r="2177" spans="3:3" s="69" customFormat="1" hidden="1">
      <c r="C2177" s="63"/>
    </row>
    <row r="2178" spans="3:3" s="69" customFormat="1" hidden="1">
      <c r="C2178" s="63"/>
    </row>
    <row r="2179" spans="3:3" s="69" customFormat="1" hidden="1">
      <c r="C2179" s="63"/>
    </row>
    <row r="2180" spans="3:3" s="69" customFormat="1" hidden="1">
      <c r="C2180" s="63"/>
    </row>
    <row r="2181" spans="3:3" s="69" customFormat="1" hidden="1">
      <c r="C2181" s="63"/>
    </row>
    <row r="2182" spans="3:3" s="69" customFormat="1" hidden="1">
      <c r="C2182" s="63"/>
    </row>
    <row r="2183" spans="3:3" s="69" customFormat="1" hidden="1">
      <c r="C2183" s="63"/>
    </row>
    <row r="2184" spans="3:3" s="69" customFormat="1" hidden="1">
      <c r="C2184" s="63"/>
    </row>
    <row r="2185" spans="3:3" s="69" customFormat="1" hidden="1">
      <c r="C2185" s="63"/>
    </row>
    <row r="2186" spans="3:3" s="69" customFormat="1" hidden="1">
      <c r="C2186" s="63"/>
    </row>
    <row r="2187" spans="3:3" s="69" customFormat="1" hidden="1">
      <c r="C2187" s="63"/>
    </row>
    <row r="2188" spans="3:3" s="69" customFormat="1" hidden="1">
      <c r="C2188" s="63"/>
    </row>
    <row r="2189" spans="3:3" s="69" customFormat="1" hidden="1">
      <c r="C2189" s="63"/>
    </row>
    <row r="2190" spans="3:3" s="69" customFormat="1" hidden="1">
      <c r="C2190" s="63"/>
    </row>
    <row r="2191" spans="3:3" s="69" customFormat="1" hidden="1">
      <c r="C2191" s="63"/>
    </row>
    <row r="2192" spans="3:3" s="69" customFormat="1" hidden="1">
      <c r="C2192" s="63"/>
    </row>
    <row r="2193" spans="3:3" s="69" customFormat="1" hidden="1">
      <c r="C2193" s="63"/>
    </row>
    <row r="2194" spans="3:3" s="69" customFormat="1" hidden="1">
      <c r="C2194" s="63"/>
    </row>
    <row r="2195" spans="3:3" s="69" customFormat="1" hidden="1">
      <c r="C2195" s="63"/>
    </row>
    <row r="2196" spans="3:3" s="69" customFormat="1" hidden="1">
      <c r="C2196" s="63"/>
    </row>
    <row r="2197" spans="3:3" s="69" customFormat="1" hidden="1">
      <c r="C2197" s="63"/>
    </row>
    <row r="2198" spans="3:3" s="69" customFormat="1" hidden="1">
      <c r="C2198" s="63"/>
    </row>
    <row r="2199" spans="3:3" s="69" customFormat="1" hidden="1">
      <c r="C2199" s="63"/>
    </row>
    <row r="2200" spans="3:3" s="69" customFormat="1" hidden="1">
      <c r="C2200" s="63"/>
    </row>
    <row r="2201" spans="3:3" s="69" customFormat="1" hidden="1">
      <c r="C2201" s="63"/>
    </row>
    <row r="2202" spans="3:3" s="69" customFormat="1" hidden="1">
      <c r="C2202" s="63"/>
    </row>
    <row r="2203" spans="3:3" s="69" customFormat="1" hidden="1">
      <c r="C2203" s="63"/>
    </row>
    <row r="2204" spans="3:3" s="69" customFormat="1" hidden="1">
      <c r="C2204" s="63"/>
    </row>
    <row r="2205" spans="3:3" s="69" customFormat="1" hidden="1">
      <c r="C2205" s="63"/>
    </row>
    <row r="2206" spans="3:3" s="69" customFormat="1" hidden="1">
      <c r="C2206" s="63"/>
    </row>
    <row r="2207" spans="3:3" s="69" customFormat="1" hidden="1">
      <c r="C2207" s="63"/>
    </row>
    <row r="2208" spans="3:3" s="69" customFormat="1" hidden="1">
      <c r="C2208" s="63"/>
    </row>
    <row r="2209" spans="3:3" s="69" customFormat="1" hidden="1">
      <c r="C2209" s="63"/>
    </row>
    <row r="2210" spans="3:3" s="69" customFormat="1" hidden="1">
      <c r="C2210" s="63"/>
    </row>
    <row r="2211" spans="3:3" s="69" customFormat="1" hidden="1">
      <c r="C2211" s="63"/>
    </row>
    <row r="2212" spans="3:3" s="69" customFormat="1" hidden="1">
      <c r="C2212" s="63"/>
    </row>
    <row r="2213" spans="3:3" s="69" customFormat="1" hidden="1">
      <c r="C2213" s="63"/>
    </row>
    <row r="2214" spans="3:3" s="69" customFormat="1" hidden="1">
      <c r="C2214" s="63"/>
    </row>
    <row r="2215" spans="3:3" s="69" customFormat="1" hidden="1">
      <c r="C2215" s="63"/>
    </row>
    <row r="2216" spans="3:3" s="69" customFormat="1" hidden="1">
      <c r="C2216" s="63"/>
    </row>
    <row r="2217" spans="3:3" s="69" customFormat="1" hidden="1">
      <c r="C2217" s="63"/>
    </row>
    <row r="2218" spans="3:3" s="69" customFormat="1" hidden="1">
      <c r="C2218" s="63"/>
    </row>
    <row r="2219" spans="3:3" s="69" customFormat="1" hidden="1">
      <c r="C2219" s="63"/>
    </row>
    <row r="2220" spans="3:3" s="69" customFormat="1" hidden="1">
      <c r="C2220" s="63"/>
    </row>
    <row r="2221" spans="3:3" s="69" customFormat="1" hidden="1">
      <c r="C2221" s="63"/>
    </row>
    <row r="2222" spans="3:3" s="69" customFormat="1" hidden="1">
      <c r="C2222" s="63"/>
    </row>
    <row r="2223" spans="3:3" s="69" customFormat="1" hidden="1">
      <c r="C2223" s="63"/>
    </row>
    <row r="2224" spans="3:3" s="69" customFormat="1" hidden="1">
      <c r="C2224" s="63"/>
    </row>
    <row r="2225" spans="3:3" s="69" customFormat="1" hidden="1">
      <c r="C2225" s="63"/>
    </row>
    <row r="2226" spans="3:3" s="69" customFormat="1" hidden="1">
      <c r="C2226" s="63"/>
    </row>
    <row r="2227" spans="3:3" s="69" customFormat="1" hidden="1">
      <c r="C2227" s="63"/>
    </row>
    <row r="2228" spans="3:3" s="69" customFormat="1" hidden="1">
      <c r="C2228" s="63"/>
    </row>
    <row r="2229" spans="3:3" s="69" customFormat="1" hidden="1">
      <c r="C2229" s="63"/>
    </row>
    <row r="2230" spans="3:3" s="69" customFormat="1" hidden="1">
      <c r="C2230" s="63"/>
    </row>
    <row r="2231" spans="3:3" s="69" customFormat="1" hidden="1">
      <c r="C2231" s="63"/>
    </row>
    <row r="2232" spans="3:3" s="69" customFormat="1" hidden="1">
      <c r="C2232" s="63"/>
    </row>
    <row r="2233" spans="3:3" s="69" customFormat="1" hidden="1">
      <c r="C2233" s="63"/>
    </row>
    <row r="2234" spans="3:3" s="69" customFormat="1" hidden="1">
      <c r="C2234" s="63"/>
    </row>
    <row r="2235" spans="3:3" s="69" customFormat="1" hidden="1">
      <c r="C2235" s="63"/>
    </row>
    <row r="2236" spans="3:3" s="69" customFormat="1" hidden="1">
      <c r="C2236" s="63"/>
    </row>
    <row r="2237" spans="3:3" s="69" customFormat="1" hidden="1">
      <c r="C2237" s="63"/>
    </row>
    <row r="2238" spans="3:3" s="69" customFormat="1" hidden="1">
      <c r="C2238" s="63"/>
    </row>
    <row r="2239" spans="3:3" s="69" customFormat="1" hidden="1">
      <c r="C2239" s="63"/>
    </row>
    <row r="2240" spans="3:3" s="69" customFormat="1" hidden="1">
      <c r="C2240" s="63"/>
    </row>
    <row r="2241" spans="3:3" s="69" customFormat="1" hidden="1">
      <c r="C2241" s="63"/>
    </row>
    <row r="2242" spans="3:3" s="69" customFormat="1" hidden="1">
      <c r="C2242" s="63"/>
    </row>
    <row r="2243" spans="3:3" s="69" customFormat="1" hidden="1">
      <c r="C2243" s="63"/>
    </row>
    <row r="2244" spans="3:3" s="69" customFormat="1" hidden="1">
      <c r="C2244" s="63"/>
    </row>
    <row r="2245" spans="3:3" s="69" customFormat="1" hidden="1">
      <c r="C2245" s="63"/>
    </row>
    <row r="2246" spans="3:3" s="69" customFormat="1" hidden="1">
      <c r="C2246" s="63"/>
    </row>
    <row r="2247" spans="3:3" s="69" customFormat="1" hidden="1">
      <c r="C2247" s="63"/>
    </row>
    <row r="2248" spans="3:3" s="69" customFormat="1" hidden="1">
      <c r="C2248" s="63"/>
    </row>
    <row r="2249" spans="3:3" s="69" customFormat="1" hidden="1">
      <c r="C2249" s="63"/>
    </row>
    <row r="2250" spans="3:3" s="69" customFormat="1" hidden="1">
      <c r="C2250" s="63"/>
    </row>
    <row r="2251" spans="3:3" s="69" customFormat="1" hidden="1">
      <c r="C2251" s="63"/>
    </row>
    <row r="2252" spans="3:3" s="69" customFormat="1" hidden="1">
      <c r="C2252" s="63"/>
    </row>
    <row r="2253" spans="3:3" s="69" customFormat="1" hidden="1">
      <c r="C2253" s="63"/>
    </row>
    <row r="2254" spans="3:3" s="69" customFormat="1" hidden="1">
      <c r="C2254" s="63"/>
    </row>
    <row r="2255" spans="3:3" s="69" customFormat="1" hidden="1">
      <c r="C2255" s="63"/>
    </row>
    <row r="2256" spans="3:3" s="69" customFormat="1" hidden="1">
      <c r="C2256" s="63"/>
    </row>
    <row r="2257" spans="3:3" s="69" customFormat="1" hidden="1">
      <c r="C2257" s="63"/>
    </row>
    <row r="2258" spans="3:3" s="69" customFormat="1" hidden="1">
      <c r="C2258" s="63"/>
    </row>
    <row r="2259" spans="3:3" s="69" customFormat="1" hidden="1">
      <c r="C2259" s="63"/>
    </row>
    <row r="2260" spans="3:3" s="69" customFormat="1" hidden="1">
      <c r="C2260" s="63"/>
    </row>
    <row r="2261" spans="3:3" s="69" customFormat="1" hidden="1">
      <c r="C2261" s="63"/>
    </row>
    <row r="2262" spans="3:3" s="69" customFormat="1" hidden="1">
      <c r="C2262" s="63"/>
    </row>
    <row r="2263" spans="3:3" s="69" customFormat="1" hidden="1">
      <c r="C2263" s="63"/>
    </row>
    <row r="2264" spans="3:3" s="69" customFormat="1" hidden="1">
      <c r="C2264" s="63"/>
    </row>
    <row r="2265" spans="3:3" s="69" customFormat="1" hidden="1">
      <c r="C2265" s="63"/>
    </row>
    <row r="2266" spans="3:3" s="69" customFormat="1" hidden="1">
      <c r="C2266" s="63"/>
    </row>
    <row r="2267" spans="3:3" s="69" customFormat="1" hidden="1">
      <c r="C2267" s="63"/>
    </row>
    <row r="2268" spans="3:3" s="69" customFormat="1" hidden="1">
      <c r="C2268" s="63"/>
    </row>
    <row r="2269" spans="3:3" s="69" customFormat="1" hidden="1">
      <c r="C2269" s="63"/>
    </row>
    <row r="2270" spans="3:3" s="69" customFormat="1" hidden="1">
      <c r="C2270" s="63"/>
    </row>
    <row r="2271" spans="3:3" s="69" customFormat="1" hidden="1">
      <c r="C2271" s="63"/>
    </row>
    <row r="2272" spans="3:3" s="69" customFormat="1" hidden="1">
      <c r="C2272" s="63"/>
    </row>
    <row r="2273" spans="3:3" s="69" customFormat="1" hidden="1">
      <c r="C2273" s="63"/>
    </row>
    <row r="2274" spans="3:3" s="69" customFormat="1" hidden="1">
      <c r="C2274" s="63"/>
    </row>
    <row r="2275" spans="3:3" s="69" customFormat="1" hidden="1">
      <c r="C2275" s="63"/>
    </row>
    <row r="2276" spans="3:3" s="69" customFormat="1" hidden="1">
      <c r="C2276" s="63"/>
    </row>
    <row r="2277" spans="3:3" s="69" customFormat="1" hidden="1">
      <c r="C2277" s="63"/>
    </row>
    <row r="2278" spans="3:3" s="69" customFormat="1" hidden="1">
      <c r="C2278" s="63"/>
    </row>
    <row r="2279" spans="3:3" s="69" customFormat="1" hidden="1">
      <c r="C2279" s="63"/>
    </row>
    <row r="2280" spans="3:3" s="69" customFormat="1" hidden="1">
      <c r="C2280" s="63"/>
    </row>
    <row r="2281" spans="3:3" s="69" customFormat="1" hidden="1">
      <c r="C2281" s="63"/>
    </row>
    <row r="2282" spans="3:3" s="69" customFormat="1" hidden="1">
      <c r="C2282" s="63"/>
    </row>
    <row r="2283" spans="3:3" s="69" customFormat="1" hidden="1">
      <c r="C2283" s="63"/>
    </row>
    <row r="2284" spans="3:3" s="69" customFormat="1" hidden="1">
      <c r="C2284" s="63"/>
    </row>
    <row r="2285" spans="3:3" s="69" customFormat="1" hidden="1">
      <c r="C2285" s="63"/>
    </row>
    <row r="2286" spans="3:3" s="69" customFormat="1" hidden="1">
      <c r="C2286" s="63"/>
    </row>
    <row r="2287" spans="3:3" s="69" customFormat="1" hidden="1">
      <c r="C2287" s="63"/>
    </row>
    <row r="2288" spans="3:3" s="69" customFormat="1" hidden="1">
      <c r="C2288" s="63"/>
    </row>
    <row r="2289" spans="3:3" s="69" customFormat="1" hidden="1">
      <c r="C2289" s="63"/>
    </row>
    <row r="2290" spans="3:3" s="69" customFormat="1" hidden="1">
      <c r="C2290" s="63"/>
    </row>
    <row r="2291" spans="3:3" s="69" customFormat="1" hidden="1">
      <c r="C2291" s="63"/>
    </row>
    <row r="2292" spans="3:3" s="69" customFormat="1" hidden="1">
      <c r="C2292" s="63"/>
    </row>
    <row r="2293" spans="3:3" s="69" customFormat="1" hidden="1">
      <c r="C2293" s="63"/>
    </row>
    <row r="2294" spans="3:3" s="69" customFormat="1" hidden="1">
      <c r="C2294" s="63"/>
    </row>
    <row r="2295" spans="3:3" s="69" customFormat="1" hidden="1">
      <c r="C2295" s="63"/>
    </row>
    <row r="2296" spans="3:3" s="69" customFormat="1" hidden="1">
      <c r="C2296" s="63"/>
    </row>
    <row r="2297" spans="3:3" s="69" customFormat="1" hidden="1">
      <c r="C2297" s="63"/>
    </row>
    <row r="2298" spans="3:3" s="69" customFormat="1" hidden="1">
      <c r="C2298" s="63"/>
    </row>
    <row r="2299" spans="3:3" s="69" customFormat="1" hidden="1">
      <c r="C2299" s="63"/>
    </row>
    <row r="2300" spans="3:3" s="69" customFormat="1" hidden="1">
      <c r="C2300" s="63"/>
    </row>
    <row r="2301" spans="3:3" s="69" customFormat="1" hidden="1">
      <c r="C2301" s="63"/>
    </row>
    <row r="2302" spans="3:3" s="69" customFormat="1" hidden="1">
      <c r="C2302" s="63"/>
    </row>
    <row r="2303" spans="3:3" s="69" customFormat="1" hidden="1">
      <c r="C2303" s="63"/>
    </row>
    <row r="2304" spans="3:3" s="69" customFormat="1" hidden="1">
      <c r="C2304" s="63"/>
    </row>
    <row r="2305" spans="3:3" s="69" customFormat="1" hidden="1">
      <c r="C2305" s="63"/>
    </row>
    <row r="2306" spans="3:3" s="69" customFormat="1" hidden="1">
      <c r="C2306" s="63"/>
    </row>
    <row r="2307" spans="3:3" s="69" customFormat="1" hidden="1">
      <c r="C2307" s="63"/>
    </row>
    <row r="2308" spans="3:3" s="69" customFormat="1" hidden="1">
      <c r="C2308" s="63"/>
    </row>
    <row r="2309" spans="3:3" s="69" customFormat="1" hidden="1">
      <c r="C2309" s="63"/>
    </row>
    <row r="2310" spans="3:3" s="69" customFormat="1" hidden="1">
      <c r="C2310" s="63"/>
    </row>
    <row r="2311" spans="3:3" s="69" customFormat="1" hidden="1">
      <c r="C2311" s="63"/>
    </row>
    <row r="2312" spans="3:3" s="69" customFormat="1" hidden="1">
      <c r="C2312" s="63"/>
    </row>
    <row r="2313" spans="3:3" s="69" customFormat="1" hidden="1">
      <c r="C2313" s="63"/>
    </row>
    <row r="2314" spans="3:3" s="69" customFormat="1" hidden="1">
      <c r="C2314" s="63"/>
    </row>
    <row r="2315" spans="3:3" s="69" customFormat="1" hidden="1">
      <c r="C2315" s="63"/>
    </row>
    <row r="2316" spans="3:3" s="69" customFormat="1" hidden="1">
      <c r="C2316" s="63"/>
    </row>
    <row r="2317" spans="3:3" s="69" customFormat="1" hidden="1">
      <c r="C2317" s="63"/>
    </row>
    <row r="2318" spans="3:3" s="69" customFormat="1" hidden="1">
      <c r="C2318" s="63"/>
    </row>
    <row r="2319" spans="3:3" s="69" customFormat="1" hidden="1">
      <c r="C2319" s="63"/>
    </row>
    <row r="2320" spans="3:3" s="69" customFormat="1" hidden="1">
      <c r="C2320" s="63"/>
    </row>
    <row r="2321" spans="3:3" s="69" customFormat="1" hidden="1">
      <c r="C2321" s="63"/>
    </row>
    <row r="2322" spans="3:3" s="69" customFormat="1" hidden="1">
      <c r="C2322" s="63"/>
    </row>
    <row r="2323" spans="3:3" s="69" customFormat="1" hidden="1">
      <c r="C2323" s="63"/>
    </row>
    <row r="2324" spans="3:3" s="69" customFormat="1" hidden="1">
      <c r="C2324" s="63"/>
    </row>
    <row r="2325" spans="3:3" s="69" customFormat="1" hidden="1">
      <c r="C2325" s="63"/>
    </row>
    <row r="2326" spans="3:3" s="69" customFormat="1" hidden="1">
      <c r="C2326" s="63"/>
    </row>
    <row r="2327" spans="3:3" s="69" customFormat="1" hidden="1">
      <c r="C2327" s="63"/>
    </row>
    <row r="2328" spans="3:3" s="69" customFormat="1" hidden="1">
      <c r="C2328" s="63"/>
    </row>
    <row r="2329" spans="3:3" s="69" customFormat="1" hidden="1">
      <c r="C2329" s="63"/>
    </row>
    <row r="2330" spans="3:3" s="69" customFormat="1" hidden="1">
      <c r="C2330" s="63"/>
    </row>
    <row r="2331" spans="3:3" s="69" customFormat="1" hidden="1">
      <c r="C2331" s="63"/>
    </row>
    <row r="2332" spans="3:3" s="69" customFormat="1" hidden="1">
      <c r="C2332" s="63"/>
    </row>
    <row r="2333" spans="3:3" s="69" customFormat="1" hidden="1">
      <c r="C2333" s="63"/>
    </row>
    <row r="2334" spans="3:3" s="69" customFormat="1" hidden="1">
      <c r="C2334" s="63"/>
    </row>
    <row r="2335" spans="3:3" s="69" customFormat="1" hidden="1">
      <c r="C2335" s="63"/>
    </row>
    <row r="2336" spans="3:3" s="69" customFormat="1" hidden="1">
      <c r="C2336" s="63"/>
    </row>
    <row r="2337" spans="3:3" s="69" customFormat="1" hidden="1">
      <c r="C2337" s="63"/>
    </row>
    <row r="2338" spans="3:3" s="69" customFormat="1" hidden="1">
      <c r="C2338" s="63"/>
    </row>
    <row r="2339" spans="3:3" s="69" customFormat="1" hidden="1">
      <c r="C2339" s="63"/>
    </row>
    <row r="2340" spans="3:3" s="69" customFormat="1" hidden="1">
      <c r="C2340" s="63"/>
    </row>
    <row r="2341" spans="3:3" s="69" customFormat="1" hidden="1">
      <c r="C2341" s="63"/>
    </row>
    <row r="2342" spans="3:3" s="69" customFormat="1" hidden="1">
      <c r="C2342" s="63"/>
    </row>
    <row r="2343" spans="3:3" s="69" customFormat="1" hidden="1">
      <c r="C2343" s="63"/>
    </row>
    <row r="2344" spans="3:3" s="69" customFormat="1" hidden="1">
      <c r="C2344" s="63"/>
    </row>
    <row r="2345" spans="3:3" s="69" customFormat="1" hidden="1">
      <c r="C2345" s="63"/>
    </row>
    <row r="2346" spans="3:3" s="69" customFormat="1" hidden="1">
      <c r="C2346" s="63"/>
    </row>
    <row r="2347" spans="3:3" s="69" customFormat="1" hidden="1">
      <c r="C2347" s="63"/>
    </row>
    <row r="2348" spans="3:3" s="69" customFormat="1" hidden="1">
      <c r="C2348" s="63"/>
    </row>
    <row r="2349" spans="3:3" s="69" customFormat="1" hidden="1">
      <c r="C2349" s="63"/>
    </row>
    <row r="2350" spans="3:3" s="69" customFormat="1" hidden="1">
      <c r="C2350" s="63"/>
    </row>
    <row r="2351" spans="3:3" s="69" customFormat="1" hidden="1">
      <c r="C2351" s="63"/>
    </row>
    <row r="2352" spans="3:3" s="69" customFormat="1" hidden="1">
      <c r="C2352" s="63"/>
    </row>
    <row r="2353" spans="3:3" s="69" customFormat="1" hidden="1">
      <c r="C2353" s="63"/>
    </row>
    <row r="2354" spans="3:3" s="69" customFormat="1" hidden="1">
      <c r="C2354" s="63"/>
    </row>
    <row r="2355" spans="3:3" s="69" customFormat="1" hidden="1">
      <c r="C2355" s="63"/>
    </row>
    <row r="2356" spans="3:3" s="69" customFormat="1" hidden="1">
      <c r="C2356" s="63"/>
    </row>
    <row r="2357" spans="3:3" s="69" customFormat="1" hidden="1">
      <c r="C2357" s="63"/>
    </row>
    <row r="2358" spans="3:3" s="69" customFormat="1" hidden="1">
      <c r="C2358" s="63"/>
    </row>
    <row r="2359" spans="3:3" s="69" customFormat="1" hidden="1">
      <c r="C2359" s="63"/>
    </row>
    <row r="2360" spans="3:3" s="69" customFormat="1" hidden="1">
      <c r="C2360" s="63"/>
    </row>
    <row r="2361" spans="3:3" s="69" customFormat="1" hidden="1">
      <c r="C2361" s="63"/>
    </row>
    <row r="2362" spans="3:3" s="69" customFormat="1" hidden="1">
      <c r="C2362" s="63"/>
    </row>
    <row r="2363" spans="3:3" s="69" customFormat="1" hidden="1">
      <c r="C2363" s="63"/>
    </row>
    <row r="2364" spans="3:3" s="69" customFormat="1" hidden="1">
      <c r="C2364" s="63"/>
    </row>
    <row r="2365" spans="3:3" s="69" customFormat="1" hidden="1">
      <c r="C2365" s="63"/>
    </row>
    <row r="2366" spans="3:3" s="69" customFormat="1" hidden="1">
      <c r="C2366" s="63"/>
    </row>
    <row r="2367" spans="3:3" s="69" customFormat="1" hidden="1">
      <c r="C2367" s="63"/>
    </row>
    <row r="2368" spans="3:3" s="69" customFormat="1" hidden="1">
      <c r="C2368" s="63"/>
    </row>
    <row r="2369" spans="3:3" s="69" customFormat="1" hidden="1">
      <c r="C2369" s="63"/>
    </row>
    <row r="2370" spans="3:3" s="69" customFormat="1" hidden="1">
      <c r="C2370" s="63"/>
    </row>
    <row r="2371" spans="3:3" s="69" customFormat="1" hidden="1">
      <c r="C2371" s="63"/>
    </row>
    <row r="2372" spans="3:3" s="69" customFormat="1" hidden="1">
      <c r="C2372" s="63"/>
    </row>
    <row r="2373" spans="3:3" s="69" customFormat="1" hidden="1">
      <c r="C2373" s="63"/>
    </row>
    <row r="2374" spans="3:3" s="69" customFormat="1" hidden="1">
      <c r="C2374" s="63"/>
    </row>
    <row r="2375" spans="3:3" s="69" customFormat="1" hidden="1">
      <c r="C2375" s="63"/>
    </row>
    <row r="2376" spans="3:3" s="69" customFormat="1" hidden="1">
      <c r="C2376" s="63"/>
    </row>
    <row r="2377" spans="3:3" s="69" customFormat="1" hidden="1">
      <c r="C2377" s="63"/>
    </row>
    <row r="2378" spans="3:3" s="69" customFormat="1" hidden="1">
      <c r="C2378" s="63"/>
    </row>
    <row r="2379" spans="3:3" s="69" customFormat="1" hidden="1">
      <c r="C2379" s="63"/>
    </row>
    <row r="2380" spans="3:3" s="69" customFormat="1" hidden="1">
      <c r="C2380" s="63"/>
    </row>
    <row r="2381" spans="3:3" s="69" customFormat="1" hidden="1">
      <c r="C2381" s="63"/>
    </row>
    <row r="2382" spans="3:3" s="69" customFormat="1" hidden="1">
      <c r="C2382" s="63"/>
    </row>
    <row r="2383" spans="3:3" s="69" customFormat="1" hidden="1">
      <c r="C2383" s="63"/>
    </row>
    <row r="2384" spans="3:3" s="69" customFormat="1" hidden="1">
      <c r="C2384" s="63"/>
    </row>
    <row r="2385" spans="3:3" s="69" customFormat="1" hidden="1">
      <c r="C2385" s="63"/>
    </row>
    <row r="2386" spans="3:3" s="69" customFormat="1" hidden="1">
      <c r="C2386" s="63"/>
    </row>
    <row r="2387" spans="3:3" s="69" customFormat="1" hidden="1">
      <c r="C2387" s="63"/>
    </row>
    <row r="2388" spans="3:3" s="69" customFormat="1" hidden="1">
      <c r="C2388" s="63"/>
    </row>
    <row r="2389" spans="3:3" s="69" customFormat="1" hidden="1">
      <c r="C2389" s="63"/>
    </row>
    <row r="2390" spans="3:3" s="69" customFormat="1" hidden="1">
      <c r="C2390" s="63"/>
    </row>
    <row r="2391" spans="3:3" s="69" customFormat="1" hidden="1">
      <c r="C2391" s="63"/>
    </row>
    <row r="2392" spans="3:3" s="69" customFormat="1" hidden="1">
      <c r="C2392" s="63"/>
    </row>
    <row r="2393" spans="3:3" s="69" customFormat="1" hidden="1">
      <c r="C2393" s="63"/>
    </row>
    <row r="2394" spans="3:3" s="69" customFormat="1" hidden="1">
      <c r="C2394" s="63"/>
    </row>
    <row r="2395" spans="3:3" s="69" customFormat="1" hidden="1">
      <c r="C2395" s="63"/>
    </row>
    <row r="2396" spans="3:3" s="69" customFormat="1" hidden="1">
      <c r="C2396" s="63"/>
    </row>
    <row r="2397" spans="3:3" s="69" customFormat="1" hidden="1">
      <c r="C2397" s="63"/>
    </row>
    <row r="2398" spans="3:3" s="69" customFormat="1" hidden="1">
      <c r="C2398" s="63"/>
    </row>
    <row r="2399" spans="3:3" s="69" customFormat="1" hidden="1">
      <c r="C2399" s="63"/>
    </row>
    <row r="2400" spans="3:3" s="69" customFormat="1" hidden="1">
      <c r="C2400" s="63"/>
    </row>
    <row r="2401" spans="3:3" s="69" customFormat="1" hidden="1">
      <c r="C2401" s="63"/>
    </row>
    <row r="2402" spans="3:3" s="69" customFormat="1" hidden="1">
      <c r="C2402" s="63"/>
    </row>
    <row r="2403" spans="3:3" s="69" customFormat="1" hidden="1">
      <c r="C2403" s="63"/>
    </row>
    <row r="2404" spans="3:3" s="69" customFormat="1" hidden="1">
      <c r="C2404" s="63"/>
    </row>
    <row r="2405" spans="3:3" s="69" customFormat="1" hidden="1">
      <c r="C2405" s="63"/>
    </row>
    <row r="2406" spans="3:3" s="69" customFormat="1" hidden="1">
      <c r="C2406" s="63"/>
    </row>
    <row r="2407" spans="3:3" s="69" customFormat="1" hidden="1">
      <c r="C2407" s="63"/>
    </row>
    <row r="2408" spans="3:3" s="69" customFormat="1" hidden="1">
      <c r="C2408" s="63"/>
    </row>
    <row r="2409" spans="3:3" s="69" customFormat="1" hidden="1">
      <c r="C2409" s="63"/>
    </row>
    <row r="2410" spans="3:3" s="69" customFormat="1" hidden="1">
      <c r="C2410" s="63"/>
    </row>
    <row r="2411" spans="3:3" s="69" customFormat="1" hidden="1">
      <c r="C2411" s="63"/>
    </row>
    <row r="2412" spans="3:3" s="69" customFormat="1" hidden="1">
      <c r="C2412" s="63"/>
    </row>
    <row r="2413" spans="3:3" s="69" customFormat="1" hidden="1">
      <c r="C2413" s="63"/>
    </row>
    <row r="2414" spans="3:3" s="69" customFormat="1" hidden="1">
      <c r="C2414" s="63"/>
    </row>
    <row r="2415" spans="3:3" s="69" customFormat="1" hidden="1">
      <c r="C2415" s="63"/>
    </row>
    <row r="2416" spans="3:3" s="69" customFormat="1" hidden="1">
      <c r="C2416" s="63"/>
    </row>
    <row r="2417" spans="3:3" s="69" customFormat="1" hidden="1">
      <c r="C2417" s="63"/>
    </row>
    <row r="2418" spans="3:3" s="69" customFormat="1" hidden="1">
      <c r="C2418" s="63"/>
    </row>
    <row r="2419" spans="3:3" s="69" customFormat="1" hidden="1">
      <c r="C2419" s="63"/>
    </row>
    <row r="2420" spans="3:3" s="69" customFormat="1" hidden="1">
      <c r="C2420" s="63"/>
    </row>
    <row r="2421" spans="3:3" s="69" customFormat="1" hidden="1">
      <c r="C2421" s="63"/>
    </row>
    <row r="2422" spans="3:3" s="69" customFormat="1" hidden="1">
      <c r="C2422" s="63"/>
    </row>
    <row r="2423" spans="3:3" s="69" customFormat="1" hidden="1">
      <c r="C2423" s="63"/>
    </row>
    <row r="2424" spans="3:3" s="69" customFormat="1" hidden="1">
      <c r="C2424" s="63"/>
    </row>
    <row r="2425" spans="3:3" s="69" customFormat="1" hidden="1">
      <c r="C2425" s="63"/>
    </row>
    <row r="2426" spans="3:3" s="69" customFormat="1" hidden="1">
      <c r="C2426" s="63"/>
    </row>
    <row r="2427" spans="3:3" s="69" customFormat="1" hidden="1">
      <c r="C2427" s="63"/>
    </row>
    <row r="2428" spans="3:3" s="69" customFormat="1" hidden="1">
      <c r="C2428" s="63"/>
    </row>
    <row r="2429" spans="3:3" s="69" customFormat="1" hidden="1">
      <c r="C2429" s="63"/>
    </row>
    <row r="2430" spans="3:3" s="69" customFormat="1" hidden="1">
      <c r="C2430" s="63"/>
    </row>
    <row r="2431" spans="3:3" s="69" customFormat="1" hidden="1">
      <c r="C2431" s="63"/>
    </row>
    <row r="2432" spans="3:3" s="69" customFormat="1" hidden="1">
      <c r="C2432" s="63"/>
    </row>
    <row r="2433" spans="3:3" s="69" customFormat="1" hidden="1">
      <c r="C2433" s="63"/>
    </row>
    <row r="2434" spans="3:3" s="69" customFormat="1" hidden="1">
      <c r="C2434" s="63"/>
    </row>
    <row r="2435" spans="3:3" s="69" customFormat="1" hidden="1">
      <c r="C2435" s="63"/>
    </row>
    <row r="2436" spans="3:3" s="69" customFormat="1" hidden="1">
      <c r="C2436" s="63"/>
    </row>
    <row r="2437" spans="3:3" s="69" customFormat="1" hidden="1">
      <c r="C2437" s="63"/>
    </row>
    <row r="2438" spans="3:3" s="69" customFormat="1" hidden="1">
      <c r="C2438" s="63"/>
    </row>
    <row r="2439" spans="3:3" s="69" customFormat="1" hidden="1">
      <c r="C2439" s="63"/>
    </row>
    <row r="2440" spans="3:3" s="69" customFormat="1" hidden="1">
      <c r="C2440" s="63"/>
    </row>
    <row r="2441" spans="3:3" s="69" customFormat="1" hidden="1">
      <c r="C2441" s="63"/>
    </row>
    <row r="2442" spans="3:3" s="69" customFormat="1" hidden="1">
      <c r="C2442" s="63"/>
    </row>
    <row r="2443" spans="3:3" s="69" customFormat="1" hidden="1">
      <c r="C2443" s="63"/>
    </row>
    <row r="2444" spans="3:3" s="69" customFormat="1" hidden="1">
      <c r="C2444" s="63"/>
    </row>
    <row r="2445" spans="3:3" s="69" customFormat="1" hidden="1">
      <c r="C2445" s="63"/>
    </row>
    <row r="2446" spans="3:3" s="69" customFormat="1" hidden="1">
      <c r="C2446" s="63"/>
    </row>
    <row r="2447" spans="3:3" s="69" customFormat="1" hidden="1">
      <c r="C2447" s="63"/>
    </row>
    <row r="2448" spans="3:3" s="69" customFormat="1" hidden="1">
      <c r="C2448" s="63"/>
    </row>
    <row r="2449" spans="3:3" s="69" customFormat="1" hidden="1">
      <c r="C2449" s="63"/>
    </row>
    <row r="2450" spans="3:3" s="69" customFormat="1" hidden="1">
      <c r="C2450" s="63"/>
    </row>
    <row r="2451" spans="3:3" s="69" customFormat="1" hidden="1">
      <c r="C2451" s="63"/>
    </row>
    <row r="2452" spans="3:3" s="69" customFormat="1" hidden="1">
      <c r="C2452" s="63"/>
    </row>
    <row r="2453" spans="3:3" s="69" customFormat="1" hidden="1">
      <c r="C2453" s="63"/>
    </row>
    <row r="2454" spans="3:3" s="69" customFormat="1" hidden="1">
      <c r="C2454" s="63"/>
    </row>
    <row r="2455" spans="3:3" s="69" customFormat="1" hidden="1">
      <c r="C2455" s="63"/>
    </row>
    <row r="2456" spans="3:3" s="69" customFormat="1" hidden="1">
      <c r="C2456" s="63"/>
    </row>
    <row r="2457" spans="3:3" s="69" customFormat="1" hidden="1">
      <c r="C2457" s="63"/>
    </row>
    <row r="2458" spans="3:3" s="69" customFormat="1" hidden="1">
      <c r="C2458" s="63"/>
    </row>
    <row r="2459" spans="3:3" s="69" customFormat="1" hidden="1">
      <c r="C2459" s="63"/>
    </row>
    <row r="2460" spans="3:3" s="69" customFormat="1" hidden="1">
      <c r="C2460" s="63"/>
    </row>
    <row r="2461" spans="3:3" s="69" customFormat="1" hidden="1">
      <c r="C2461" s="63"/>
    </row>
    <row r="2462" spans="3:3" s="69" customFormat="1" hidden="1">
      <c r="C2462" s="63"/>
    </row>
    <row r="2463" spans="3:3" s="69" customFormat="1" hidden="1">
      <c r="C2463" s="63"/>
    </row>
    <row r="2464" spans="3:3" s="69" customFormat="1" hidden="1">
      <c r="C2464" s="63"/>
    </row>
    <row r="2465" spans="3:3" s="69" customFormat="1" hidden="1">
      <c r="C2465" s="63"/>
    </row>
    <row r="2466" spans="3:3" s="69" customFormat="1" hidden="1">
      <c r="C2466" s="63"/>
    </row>
    <row r="2467" spans="3:3" s="69" customFormat="1" hidden="1">
      <c r="C2467" s="63"/>
    </row>
    <row r="2468" spans="3:3" s="69" customFormat="1" hidden="1">
      <c r="C2468" s="63"/>
    </row>
    <row r="2469" spans="3:3" s="69" customFormat="1" hidden="1">
      <c r="C2469" s="63"/>
    </row>
    <row r="2470" spans="3:3" s="69" customFormat="1" hidden="1">
      <c r="C2470" s="63"/>
    </row>
    <row r="2471" spans="3:3" s="69" customFormat="1" hidden="1">
      <c r="C2471" s="63"/>
    </row>
    <row r="2472" spans="3:3" s="69" customFormat="1" hidden="1">
      <c r="C2472" s="63"/>
    </row>
    <row r="2473" spans="3:3" s="69" customFormat="1" hidden="1">
      <c r="C2473" s="63"/>
    </row>
    <row r="2474" spans="3:3" s="69" customFormat="1" hidden="1">
      <c r="C2474" s="63"/>
    </row>
    <row r="2475" spans="3:3" s="69" customFormat="1" hidden="1">
      <c r="C2475" s="63"/>
    </row>
    <row r="2476" spans="3:3" s="69" customFormat="1" hidden="1">
      <c r="C2476" s="63"/>
    </row>
    <row r="2477" spans="3:3" s="69" customFormat="1" hidden="1">
      <c r="C2477" s="63"/>
    </row>
    <row r="2478" spans="3:3" s="69" customFormat="1" hidden="1">
      <c r="C2478" s="63"/>
    </row>
    <row r="2479" spans="3:3" s="69" customFormat="1" hidden="1">
      <c r="C2479" s="63"/>
    </row>
    <row r="2480" spans="3:3" s="69" customFormat="1" hidden="1">
      <c r="C2480" s="63"/>
    </row>
    <row r="2481" spans="3:3" s="69" customFormat="1" hidden="1">
      <c r="C2481" s="63"/>
    </row>
    <row r="2482" spans="3:3" s="69" customFormat="1" hidden="1">
      <c r="C2482" s="63"/>
    </row>
    <row r="2483" spans="3:3" s="69" customFormat="1" hidden="1">
      <c r="C2483" s="63"/>
    </row>
    <row r="2484" spans="3:3" s="69" customFormat="1" hidden="1">
      <c r="C2484" s="63"/>
    </row>
    <row r="2485" spans="3:3" s="69" customFormat="1" hidden="1">
      <c r="C2485" s="63"/>
    </row>
    <row r="2486" spans="3:3" s="69" customFormat="1" hidden="1">
      <c r="C2486" s="63"/>
    </row>
    <row r="2487" spans="3:3" s="69" customFormat="1" hidden="1">
      <c r="C2487" s="63"/>
    </row>
    <row r="2488" spans="3:3" s="69" customFormat="1" hidden="1">
      <c r="C2488" s="63"/>
    </row>
    <row r="2489" spans="3:3" s="69" customFormat="1" hidden="1">
      <c r="C2489" s="63"/>
    </row>
    <row r="2490" spans="3:3" s="69" customFormat="1" hidden="1">
      <c r="C2490" s="63"/>
    </row>
    <row r="2491" spans="3:3" s="69" customFormat="1" hidden="1">
      <c r="C2491" s="63"/>
    </row>
    <row r="2492" spans="3:3" s="69" customFormat="1" hidden="1">
      <c r="C2492" s="63"/>
    </row>
    <row r="2493" spans="3:3" s="69" customFormat="1" hidden="1">
      <c r="C2493" s="63"/>
    </row>
    <row r="2494" spans="3:3" s="69" customFormat="1" hidden="1">
      <c r="C2494" s="63"/>
    </row>
    <row r="2495" spans="3:3" s="69" customFormat="1" hidden="1">
      <c r="C2495" s="63"/>
    </row>
    <row r="2496" spans="3:3" s="69" customFormat="1" hidden="1">
      <c r="C2496" s="63"/>
    </row>
    <row r="2497" spans="3:3" s="69" customFormat="1" hidden="1">
      <c r="C2497" s="63"/>
    </row>
    <row r="2498" spans="3:3" s="69" customFormat="1" hidden="1">
      <c r="C2498" s="63"/>
    </row>
    <row r="2499" spans="3:3" s="69" customFormat="1" hidden="1">
      <c r="C2499" s="63"/>
    </row>
    <row r="2500" spans="3:3" s="69" customFormat="1" hidden="1">
      <c r="C2500" s="63"/>
    </row>
    <row r="2501" spans="3:3" s="69" customFormat="1" hidden="1">
      <c r="C2501" s="63"/>
    </row>
    <row r="2502" spans="3:3" s="69" customFormat="1" hidden="1">
      <c r="C2502" s="63"/>
    </row>
    <row r="2503" spans="3:3" s="69" customFormat="1" hidden="1">
      <c r="C2503" s="63"/>
    </row>
    <row r="2504" spans="3:3" s="69" customFormat="1" hidden="1">
      <c r="C2504" s="63"/>
    </row>
    <row r="2505" spans="3:3" s="69" customFormat="1" hidden="1">
      <c r="C2505" s="63"/>
    </row>
    <row r="2506" spans="3:3" s="69" customFormat="1" hidden="1">
      <c r="C2506" s="63"/>
    </row>
    <row r="2507" spans="3:3" s="69" customFormat="1" hidden="1">
      <c r="C2507" s="63"/>
    </row>
    <row r="2508" spans="3:3" s="69" customFormat="1" hidden="1">
      <c r="C2508" s="63"/>
    </row>
    <row r="2509" spans="3:3" s="69" customFormat="1" hidden="1">
      <c r="C2509" s="63"/>
    </row>
    <row r="2510" spans="3:3" s="69" customFormat="1" hidden="1">
      <c r="C2510" s="63"/>
    </row>
    <row r="2511" spans="3:3" s="69" customFormat="1" hidden="1">
      <c r="C2511" s="63"/>
    </row>
    <row r="2512" spans="3:3" s="69" customFormat="1" hidden="1">
      <c r="C2512" s="63"/>
    </row>
    <row r="2513" spans="3:3" s="69" customFormat="1" hidden="1">
      <c r="C2513" s="63"/>
    </row>
    <row r="2514" spans="3:3" s="69" customFormat="1" hidden="1">
      <c r="C2514" s="63"/>
    </row>
    <row r="2515" spans="3:3" s="69" customFormat="1" hidden="1">
      <c r="C2515" s="63"/>
    </row>
    <row r="2516" spans="3:3" s="69" customFormat="1" hidden="1">
      <c r="C2516" s="63"/>
    </row>
    <row r="2517" spans="3:3" s="69" customFormat="1" hidden="1">
      <c r="C2517" s="63"/>
    </row>
    <row r="2518" spans="3:3" s="69" customFormat="1" hidden="1">
      <c r="C2518" s="63"/>
    </row>
    <row r="2519" spans="3:3" s="69" customFormat="1" hidden="1">
      <c r="C2519" s="63"/>
    </row>
    <row r="2520" spans="3:3" s="69" customFormat="1" hidden="1">
      <c r="C2520" s="63"/>
    </row>
    <row r="2521" spans="3:3" s="69" customFormat="1" hidden="1">
      <c r="C2521" s="63"/>
    </row>
    <row r="2522" spans="3:3" s="69" customFormat="1" hidden="1">
      <c r="C2522" s="63"/>
    </row>
    <row r="2523" spans="3:3" s="69" customFormat="1" hidden="1">
      <c r="C2523" s="63"/>
    </row>
    <row r="2524" spans="3:3" s="69" customFormat="1" hidden="1">
      <c r="C2524" s="63"/>
    </row>
    <row r="2525" spans="3:3" s="69" customFormat="1" hidden="1">
      <c r="C2525" s="63"/>
    </row>
    <row r="2526" spans="3:3" s="69" customFormat="1" hidden="1">
      <c r="C2526" s="63"/>
    </row>
    <row r="2527" spans="3:3" s="69" customFormat="1" hidden="1">
      <c r="C2527" s="63"/>
    </row>
    <row r="2528" spans="3:3" s="69" customFormat="1" hidden="1">
      <c r="C2528" s="63"/>
    </row>
    <row r="2529" spans="3:3" s="69" customFormat="1" hidden="1">
      <c r="C2529" s="63"/>
    </row>
    <row r="2530" spans="3:3" s="69" customFormat="1" hidden="1">
      <c r="C2530" s="63"/>
    </row>
    <row r="2531" spans="3:3" s="69" customFormat="1" hidden="1">
      <c r="C2531" s="63"/>
    </row>
    <row r="2532" spans="3:3" s="69" customFormat="1" hidden="1">
      <c r="C2532" s="63"/>
    </row>
    <row r="2533" spans="3:3" s="69" customFormat="1" hidden="1">
      <c r="C2533" s="63"/>
    </row>
    <row r="2534" spans="3:3" s="69" customFormat="1" hidden="1">
      <c r="C2534" s="63"/>
    </row>
    <row r="2535" spans="3:3" s="69" customFormat="1" hidden="1">
      <c r="C2535" s="63"/>
    </row>
    <row r="2536" spans="3:3" s="69" customFormat="1" hidden="1">
      <c r="C2536" s="63"/>
    </row>
    <row r="2537" spans="3:3" s="69" customFormat="1" hidden="1">
      <c r="C2537" s="63"/>
    </row>
    <row r="2538" spans="3:3" s="69" customFormat="1" hidden="1">
      <c r="C2538" s="63"/>
    </row>
    <row r="2539" spans="3:3" s="69" customFormat="1" hidden="1">
      <c r="C2539" s="63"/>
    </row>
    <row r="2540" spans="3:3" s="69" customFormat="1" hidden="1">
      <c r="C2540" s="63"/>
    </row>
    <row r="2541" spans="3:3" s="69" customFormat="1" hidden="1">
      <c r="C2541" s="63"/>
    </row>
    <row r="2542" spans="3:3" s="69" customFormat="1" hidden="1">
      <c r="C2542" s="63"/>
    </row>
    <row r="2543" spans="3:3" s="69" customFormat="1" hidden="1">
      <c r="C2543" s="63"/>
    </row>
    <row r="2544" spans="3:3" s="69" customFormat="1" hidden="1">
      <c r="C2544" s="63"/>
    </row>
    <row r="2545" spans="3:3" s="69" customFormat="1" hidden="1">
      <c r="C2545" s="63"/>
    </row>
    <row r="2546" spans="3:3" s="69" customFormat="1" hidden="1">
      <c r="C2546" s="63"/>
    </row>
    <row r="2547" spans="3:3" s="69" customFormat="1" hidden="1">
      <c r="C2547" s="63"/>
    </row>
    <row r="2548" spans="3:3" s="69" customFormat="1" hidden="1">
      <c r="C2548" s="63"/>
    </row>
    <row r="2549" spans="3:3" s="69" customFormat="1" hidden="1">
      <c r="C2549" s="63"/>
    </row>
    <row r="2550" spans="3:3" s="69" customFormat="1" hidden="1">
      <c r="C2550" s="63"/>
    </row>
    <row r="2551" spans="3:3" s="69" customFormat="1" hidden="1">
      <c r="C2551" s="63"/>
    </row>
    <row r="2552" spans="3:3" s="69" customFormat="1" hidden="1">
      <c r="C2552" s="63"/>
    </row>
    <row r="2553" spans="3:3" s="69" customFormat="1" hidden="1">
      <c r="C2553" s="63"/>
    </row>
    <row r="2554" spans="3:3" s="69" customFormat="1" hidden="1">
      <c r="C2554" s="63"/>
    </row>
    <row r="2555" spans="3:3" s="69" customFormat="1" hidden="1">
      <c r="C2555" s="63"/>
    </row>
    <row r="2556" spans="3:3" s="69" customFormat="1" hidden="1">
      <c r="C2556" s="63"/>
    </row>
    <row r="2557" spans="3:3" s="69" customFormat="1" hidden="1">
      <c r="C2557" s="63"/>
    </row>
    <row r="2558" spans="3:3" s="69" customFormat="1" hidden="1">
      <c r="C2558" s="63"/>
    </row>
    <row r="2559" spans="3:3" s="69" customFormat="1" hidden="1">
      <c r="C2559" s="63"/>
    </row>
    <row r="2560" spans="3:3" s="69" customFormat="1" hidden="1">
      <c r="C2560" s="63"/>
    </row>
    <row r="2561" spans="3:3" s="69" customFormat="1" hidden="1">
      <c r="C2561" s="63"/>
    </row>
    <row r="2562" spans="3:3" s="69" customFormat="1" hidden="1">
      <c r="C2562" s="63"/>
    </row>
    <row r="2563" spans="3:3" s="69" customFormat="1" hidden="1">
      <c r="C2563" s="63"/>
    </row>
    <row r="2564" spans="3:3" s="69" customFormat="1" hidden="1">
      <c r="C2564" s="63"/>
    </row>
    <row r="2565" spans="3:3" s="69" customFormat="1" hidden="1">
      <c r="C2565" s="63"/>
    </row>
    <row r="2566" spans="3:3" s="69" customFormat="1" hidden="1">
      <c r="C2566" s="63"/>
    </row>
    <row r="2567" spans="3:3" s="69" customFormat="1" hidden="1">
      <c r="C2567" s="63"/>
    </row>
    <row r="2568" spans="3:3" s="69" customFormat="1" hidden="1">
      <c r="C2568" s="63"/>
    </row>
    <row r="2569" spans="3:3" s="69" customFormat="1" hidden="1">
      <c r="C2569" s="63"/>
    </row>
    <row r="2570" spans="3:3" s="69" customFormat="1" hidden="1">
      <c r="C2570" s="63"/>
    </row>
    <row r="2571" spans="3:3" s="69" customFormat="1" hidden="1">
      <c r="C2571" s="63"/>
    </row>
    <row r="2572" spans="3:3" s="69" customFormat="1" hidden="1">
      <c r="C2572" s="63"/>
    </row>
    <row r="2573" spans="3:3" s="69" customFormat="1" hidden="1">
      <c r="C2573" s="63"/>
    </row>
    <row r="2574" spans="3:3" s="69" customFormat="1" hidden="1">
      <c r="C2574" s="63"/>
    </row>
    <row r="2575" spans="3:3" s="69" customFormat="1" hidden="1">
      <c r="C2575" s="63"/>
    </row>
    <row r="2576" spans="3:3" s="69" customFormat="1" hidden="1">
      <c r="C2576" s="63"/>
    </row>
    <row r="2577" spans="3:3" s="69" customFormat="1" hidden="1">
      <c r="C2577" s="63"/>
    </row>
    <row r="2578" spans="3:3" s="69" customFormat="1" hidden="1">
      <c r="C2578" s="63"/>
    </row>
    <row r="2579" spans="3:3" s="69" customFormat="1" hidden="1">
      <c r="C2579" s="63"/>
    </row>
    <row r="2580" spans="3:3" s="69" customFormat="1" hidden="1">
      <c r="C2580" s="63"/>
    </row>
    <row r="2581" spans="3:3" s="69" customFormat="1" hidden="1">
      <c r="C2581" s="63"/>
    </row>
    <row r="2582" spans="3:3" s="69" customFormat="1" hidden="1">
      <c r="C2582" s="63"/>
    </row>
    <row r="2583" spans="3:3" s="69" customFormat="1" hidden="1">
      <c r="C2583" s="63"/>
    </row>
    <row r="2584" spans="3:3" s="69" customFormat="1" hidden="1">
      <c r="C2584" s="63"/>
    </row>
    <row r="2585" spans="3:3" s="69" customFormat="1" hidden="1">
      <c r="C2585" s="63"/>
    </row>
    <row r="2586" spans="3:3" s="69" customFormat="1" hidden="1">
      <c r="C2586" s="63"/>
    </row>
    <row r="2587" spans="3:3" s="69" customFormat="1" hidden="1">
      <c r="C2587" s="63"/>
    </row>
    <row r="2588" spans="3:3" s="69" customFormat="1" hidden="1">
      <c r="C2588" s="63"/>
    </row>
    <row r="2589" spans="3:3" s="69" customFormat="1" hidden="1">
      <c r="C2589" s="63"/>
    </row>
    <row r="2590" spans="3:3" s="69" customFormat="1" hidden="1">
      <c r="C2590" s="63"/>
    </row>
    <row r="2591" spans="3:3" s="69" customFormat="1" hidden="1">
      <c r="C2591" s="63"/>
    </row>
    <row r="2592" spans="3:3" s="69" customFormat="1" hidden="1">
      <c r="C2592" s="63"/>
    </row>
    <row r="2593" spans="3:3" s="69" customFormat="1" hidden="1">
      <c r="C2593" s="63"/>
    </row>
    <row r="2594" spans="3:3" s="69" customFormat="1" hidden="1">
      <c r="C2594" s="63"/>
    </row>
    <row r="2595" spans="3:3" s="69" customFormat="1" hidden="1">
      <c r="C2595" s="63"/>
    </row>
    <row r="2596" spans="3:3" s="69" customFormat="1" hidden="1">
      <c r="C2596" s="63"/>
    </row>
    <row r="2597" spans="3:3" s="69" customFormat="1" hidden="1">
      <c r="C2597" s="63"/>
    </row>
    <row r="2598" spans="3:3" s="69" customFormat="1" hidden="1">
      <c r="C2598" s="63"/>
    </row>
    <row r="2599" spans="3:3" s="69" customFormat="1" hidden="1">
      <c r="C2599" s="63"/>
    </row>
    <row r="2600" spans="3:3" s="69" customFormat="1" hidden="1">
      <c r="C2600" s="63"/>
    </row>
    <row r="2601" spans="3:3" s="69" customFormat="1" hidden="1">
      <c r="C2601" s="63"/>
    </row>
    <row r="2602" spans="3:3" s="69" customFormat="1" hidden="1">
      <c r="C2602" s="63"/>
    </row>
    <row r="2603" spans="3:3" s="69" customFormat="1" hidden="1">
      <c r="C2603" s="63"/>
    </row>
    <row r="2604" spans="3:3" s="69" customFormat="1" hidden="1">
      <c r="C2604" s="63"/>
    </row>
    <row r="2605" spans="3:3" s="69" customFormat="1" hidden="1">
      <c r="C2605" s="63"/>
    </row>
    <row r="2606" spans="3:3" s="69" customFormat="1" hidden="1">
      <c r="C2606" s="63"/>
    </row>
    <row r="2607" spans="3:3" s="69" customFormat="1" hidden="1">
      <c r="C2607" s="63"/>
    </row>
    <row r="2608" spans="3:3" s="69" customFormat="1" hidden="1">
      <c r="C2608" s="63"/>
    </row>
    <row r="2609" spans="3:3" s="69" customFormat="1" hidden="1">
      <c r="C2609" s="63"/>
    </row>
    <row r="2610" spans="3:3" s="69" customFormat="1" hidden="1">
      <c r="C2610" s="63"/>
    </row>
    <row r="2611" spans="3:3" s="69" customFormat="1" hidden="1">
      <c r="C2611" s="63"/>
    </row>
    <row r="2612" spans="3:3" s="69" customFormat="1" hidden="1">
      <c r="C2612" s="63"/>
    </row>
    <row r="2613" spans="3:3" s="69" customFormat="1" hidden="1">
      <c r="C2613" s="63"/>
    </row>
    <row r="2614" spans="3:3" s="69" customFormat="1" hidden="1">
      <c r="C2614" s="63"/>
    </row>
    <row r="2615" spans="3:3" s="69" customFormat="1" hidden="1">
      <c r="C2615" s="63"/>
    </row>
    <row r="2616" spans="3:3" s="69" customFormat="1" hidden="1">
      <c r="C2616" s="63"/>
    </row>
    <row r="2617" spans="3:3" s="69" customFormat="1" hidden="1">
      <c r="C2617" s="63"/>
    </row>
    <row r="2618" spans="3:3" s="69" customFormat="1" hidden="1">
      <c r="C2618" s="63"/>
    </row>
    <row r="2619" spans="3:3" s="69" customFormat="1" hidden="1">
      <c r="C2619" s="63"/>
    </row>
    <row r="2620" spans="3:3" s="69" customFormat="1" hidden="1">
      <c r="C2620" s="63"/>
    </row>
    <row r="2621" spans="3:3" s="69" customFormat="1" hidden="1">
      <c r="C2621" s="63"/>
    </row>
    <row r="2622" spans="3:3" s="69" customFormat="1" hidden="1">
      <c r="C2622" s="63"/>
    </row>
    <row r="2623" spans="3:3" s="69" customFormat="1" hidden="1">
      <c r="C2623" s="63"/>
    </row>
    <row r="2624" spans="3:3" s="69" customFormat="1" hidden="1">
      <c r="C2624" s="63"/>
    </row>
    <row r="2625" spans="3:3" s="69" customFormat="1" hidden="1">
      <c r="C2625" s="63"/>
    </row>
    <row r="2626" spans="3:3" s="69" customFormat="1" hidden="1">
      <c r="C2626" s="63"/>
    </row>
    <row r="2627" spans="3:3" s="69" customFormat="1" hidden="1">
      <c r="C2627" s="63"/>
    </row>
    <row r="2628" spans="3:3" s="69" customFormat="1" hidden="1">
      <c r="C2628" s="63"/>
    </row>
    <row r="2629" spans="3:3" s="69" customFormat="1" hidden="1">
      <c r="C2629" s="63"/>
    </row>
    <row r="2630" spans="3:3" s="69" customFormat="1" hidden="1">
      <c r="C2630" s="63"/>
    </row>
    <row r="2631" spans="3:3" s="69" customFormat="1" hidden="1">
      <c r="C2631" s="63"/>
    </row>
    <row r="2632" spans="3:3" s="69" customFormat="1" hidden="1">
      <c r="C2632" s="63"/>
    </row>
    <row r="2633" spans="3:3" s="69" customFormat="1" hidden="1">
      <c r="C2633" s="63"/>
    </row>
    <row r="2634" spans="3:3" s="69" customFormat="1" hidden="1">
      <c r="C2634" s="63"/>
    </row>
    <row r="2635" spans="3:3" s="69" customFormat="1" hidden="1">
      <c r="C2635" s="63"/>
    </row>
    <row r="2636" spans="3:3" s="69" customFormat="1" hidden="1">
      <c r="C2636" s="63"/>
    </row>
    <row r="2637" spans="3:3" s="69" customFormat="1" hidden="1">
      <c r="C2637" s="63"/>
    </row>
    <row r="2638" spans="3:3" s="69" customFormat="1" hidden="1">
      <c r="C2638" s="63"/>
    </row>
    <row r="2639" spans="3:3" s="69" customFormat="1" hidden="1">
      <c r="C2639" s="63"/>
    </row>
    <row r="2640" spans="3:3" s="69" customFormat="1" hidden="1">
      <c r="C2640" s="63"/>
    </row>
    <row r="2641" spans="3:3" s="69" customFormat="1" hidden="1">
      <c r="C2641" s="63"/>
    </row>
    <row r="2642" spans="3:3" s="69" customFormat="1" hidden="1">
      <c r="C2642" s="63"/>
    </row>
    <row r="2643" spans="3:3" s="69" customFormat="1" hidden="1">
      <c r="C2643" s="63"/>
    </row>
    <row r="2644" spans="3:3" s="69" customFormat="1" hidden="1">
      <c r="C2644" s="63"/>
    </row>
    <row r="2645" spans="3:3" s="69" customFormat="1" hidden="1">
      <c r="C2645" s="63"/>
    </row>
    <row r="2646" spans="3:3" s="69" customFormat="1" hidden="1">
      <c r="C2646" s="63"/>
    </row>
    <row r="2647" spans="3:3" s="69" customFormat="1" hidden="1">
      <c r="C2647" s="63"/>
    </row>
    <row r="2648" spans="3:3" s="69" customFormat="1" hidden="1">
      <c r="C2648" s="63"/>
    </row>
    <row r="2649" spans="3:3" s="69" customFormat="1" hidden="1">
      <c r="C2649" s="63"/>
    </row>
    <row r="2650" spans="3:3" s="69" customFormat="1" hidden="1">
      <c r="C2650" s="63"/>
    </row>
    <row r="2651" spans="3:3" s="69" customFormat="1" hidden="1">
      <c r="C2651" s="63"/>
    </row>
    <row r="2652" spans="3:3" s="69" customFormat="1" hidden="1">
      <c r="C2652" s="63"/>
    </row>
    <row r="2653" spans="3:3" s="69" customFormat="1" hidden="1">
      <c r="C2653" s="63"/>
    </row>
    <row r="2654" spans="3:3" s="69" customFormat="1" hidden="1">
      <c r="C2654" s="63"/>
    </row>
    <row r="2655" spans="3:3" s="69" customFormat="1" hidden="1">
      <c r="C2655" s="63"/>
    </row>
    <row r="2656" spans="3:3" s="69" customFormat="1" hidden="1">
      <c r="C2656" s="63"/>
    </row>
    <row r="2657" spans="3:3" s="69" customFormat="1" hidden="1">
      <c r="C2657" s="63"/>
    </row>
    <row r="2658" spans="3:3" s="69" customFormat="1" hidden="1">
      <c r="C2658" s="63"/>
    </row>
    <row r="2659" spans="3:3" s="69" customFormat="1" hidden="1">
      <c r="C2659" s="63"/>
    </row>
    <row r="2660" spans="3:3" s="69" customFormat="1" hidden="1">
      <c r="C2660" s="63"/>
    </row>
    <row r="2661" spans="3:3" s="69" customFormat="1" hidden="1">
      <c r="C2661" s="63"/>
    </row>
    <row r="2662" spans="3:3" s="69" customFormat="1" hidden="1">
      <c r="C2662" s="63"/>
    </row>
    <row r="2663" spans="3:3" s="69" customFormat="1" hidden="1">
      <c r="C2663" s="63"/>
    </row>
    <row r="2664" spans="3:3" s="69" customFormat="1" hidden="1">
      <c r="C2664" s="63"/>
    </row>
    <row r="2665" spans="3:3" s="69" customFormat="1" hidden="1">
      <c r="C2665" s="63"/>
    </row>
    <row r="2666" spans="3:3" s="69" customFormat="1" hidden="1">
      <c r="C2666" s="63"/>
    </row>
    <row r="2667" spans="3:3" s="69" customFormat="1" hidden="1">
      <c r="C2667" s="63"/>
    </row>
    <row r="2668" spans="3:3" s="69" customFormat="1" hidden="1">
      <c r="C2668" s="63"/>
    </row>
    <row r="2669" spans="3:3" s="69" customFormat="1" hidden="1">
      <c r="C2669" s="63"/>
    </row>
    <row r="2670" spans="3:3" s="69" customFormat="1" hidden="1">
      <c r="C2670" s="63"/>
    </row>
    <row r="2671" spans="3:3" s="69" customFormat="1" hidden="1">
      <c r="C2671" s="63"/>
    </row>
    <row r="2672" spans="3:3" s="69" customFormat="1" hidden="1">
      <c r="C2672" s="63"/>
    </row>
    <row r="2673" spans="3:3" s="69" customFormat="1" hidden="1">
      <c r="C2673" s="63"/>
    </row>
    <row r="2674" spans="3:3" s="69" customFormat="1" hidden="1">
      <c r="C2674" s="63"/>
    </row>
    <row r="2675" spans="3:3" s="69" customFormat="1" hidden="1">
      <c r="C2675" s="63"/>
    </row>
    <row r="2676" spans="3:3" s="69" customFormat="1" hidden="1">
      <c r="C2676" s="63"/>
    </row>
    <row r="2677" spans="3:3" s="69" customFormat="1" hidden="1">
      <c r="C2677" s="63"/>
    </row>
    <row r="2678" spans="3:3" s="69" customFormat="1" hidden="1">
      <c r="C2678" s="63"/>
    </row>
    <row r="2679" spans="3:3" s="69" customFormat="1" hidden="1">
      <c r="C2679" s="63"/>
    </row>
    <row r="2680" spans="3:3" s="69" customFormat="1" hidden="1">
      <c r="C2680" s="63"/>
    </row>
    <row r="2681" spans="3:3" s="69" customFormat="1" hidden="1">
      <c r="C2681" s="63"/>
    </row>
    <row r="2682" spans="3:3" s="69" customFormat="1" hidden="1">
      <c r="C2682" s="63"/>
    </row>
    <row r="2683" spans="3:3" s="69" customFormat="1" hidden="1">
      <c r="C2683" s="63"/>
    </row>
    <row r="2684" spans="3:3" s="69" customFormat="1" hidden="1">
      <c r="C2684" s="63"/>
    </row>
    <row r="2685" spans="3:3" s="69" customFormat="1" hidden="1">
      <c r="C2685" s="63"/>
    </row>
    <row r="2686" spans="3:3" s="69" customFormat="1" hidden="1">
      <c r="C2686" s="63"/>
    </row>
    <row r="2687" spans="3:3" s="69" customFormat="1" hidden="1">
      <c r="C2687" s="63"/>
    </row>
    <row r="2688" spans="3:3" s="69" customFormat="1" hidden="1">
      <c r="C2688" s="63"/>
    </row>
    <row r="2689" spans="3:3" s="69" customFormat="1" hidden="1">
      <c r="C2689" s="63"/>
    </row>
    <row r="2690" spans="3:3" s="69" customFormat="1" hidden="1">
      <c r="C2690" s="63"/>
    </row>
    <row r="2691" spans="3:3" s="69" customFormat="1" hidden="1">
      <c r="C2691" s="63"/>
    </row>
    <row r="2692" spans="3:3" s="69" customFormat="1" hidden="1">
      <c r="C2692" s="63"/>
    </row>
    <row r="2693" spans="3:3" s="69" customFormat="1" hidden="1">
      <c r="C2693" s="63"/>
    </row>
    <row r="2694" spans="3:3" s="69" customFormat="1" hidden="1">
      <c r="C2694" s="63"/>
    </row>
    <row r="2695" spans="3:3" s="69" customFormat="1" hidden="1">
      <c r="C2695" s="63"/>
    </row>
    <row r="2696" spans="3:3" s="69" customFormat="1" hidden="1">
      <c r="C2696" s="63"/>
    </row>
    <row r="2697" spans="3:3" s="69" customFormat="1" hidden="1">
      <c r="C2697" s="63"/>
    </row>
    <row r="2698" spans="3:3" s="69" customFormat="1" hidden="1">
      <c r="C2698" s="63"/>
    </row>
    <row r="2699" spans="3:3" s="69" customFormat="1" hidden="1">
      <c r="C2699" s="63"/>
    </row>
    <row r="2700" spans="3:3" s="69" customFormat="1" hidden="1">
      <c r="C2700" s="63"/>
    </row>
    <row r="2701" spans="3:3" s="69" customFormat="1" hidden="1">
      <c r="C2701" s="63"/>
    </row>
    <row r="2702" spans="3:3" s="69" customFormat="1" hidden="1">
      <c r="C2702" s="63"/>
    </row>
    <row r="2703" spans="3:3" s="69" customFormat="1" hidden="1">
      <c r="C2703" s="63"/>
    </row>
    <row r="2704" spans="3:3" s="69" customFormat="1" hidden="1">
      <c r="C2704" s="63"/>
    </row>
    <row r="2705" spans="3:3" s="69" customFormat="1" hidden="1">
      <c r="C2705" s="63"/>
    </row>
    <row r="2706" spans="3:3" s="69" customFormat="1" hidden="1">
      <c r="C2706" s="63"/>
    </row>
    <row r="2707" spans="3:3" s="69" customFormat="1" hidden="1">
      <c r="C2707" s="63"/>
    </row>
    <row r="2708" spans="3:3" s="69" customFormat="1" hidden="1">
      <c r="C2708" s="63"/>
    </row>
    <row r="2709" spans="3:3" s="69" customFormat="1" hidden="1">
      <c r="C2709" s="63"/>
    </row>
    <row r="2710" spans="3:3" s="69" customFormat="1" hidden="1">
      <c r="C2710" s="63"/>
    </row>
    <row r="2711" spans="3:3" s="69" customFormat="1" hidden="1">
      <c r="C2711" s="63"/>
    </row>
    <row r="2712" spans="3:3" s="69" customFormat="1" hidden="1">
      <c r="C2712" s="63"/>
    </row>
    <row r="2713" spans="3:3" s="69" customFormat="1" hidden="1">
      <c r="C2713" s="63"/>
    </row>
    <row r="2714" spans="3:3" s="69" customFormat="1" hidden="1">
      <c r="C2714" s="63"/>
    </row>
    <row r="2715" spans="3:3" s="69" customFormat="1" hidden="1">
      <c r="C2715" s="63"/>
    </row>
    <row r="2716" spans="3:3" s="69" customFormat="1" hidden="1">
      <c r="C2716" s="63"/>
    </row>
    <row r="2717" spans="3:3" s="69" customFormat="1" hidden="1">
      <c r="C2717" s="63"/>
    </row>
    <row r="2718" spans="3:3" s="69" customFormat="1" hidden="1">
      <c r="C2718" s="63"/>
    </row>
    <row r="2719" spans="3:3" s="69" customFormat="1" hidden="1">
      <c r="C2719" s="63"/>
    </row>
    <row r="2720" spans="3:3" s="69" customFormat="1" hidden="1">
      <c r="C2720" s="63"/>
    </row>
    <row r="2721" spans="3:3" s="69" customFormat="1" hidden="1">
      <c r="C2721" s="63"/>
    </row>
    <row r="2722" spans="3:3" s="69" customFormat="1" hidden="1">
      <c r="C2722" s="63"/>
    </row>
    <row r="2723" spans="3:3" s="69" customFormat="1" hidden="1">
      <c r="C2723" s="63"/>
    </row>
    <row r="2724" spans="3:3" s="69" customFormat="1" hidden="1">
      <c r="C2724" s="63"/>
    </row>
    <row r="2725" spans="3:3" s="69" customFormat="1" hidden="1">
      <c r="C2725" s="63"/>
    </row>
    <row r="2726" spans="3:3" s="69" customFormat="1" hidden="1">
      <c r="C2726" s="63"/>
    </row>
    <row r="2727" spans="3:3" s="69" customFormat="1" hidden="1">
      <c r="C2727" s="63"/>
    </row>
    <row r="2728" spans="3:3" s="69" customFormat="1" hidden="1">
      <c r="C2728" s="63"/>
    </row>
    <row r="2729" spans="3:3" s="69" customFormat="1" hidden="1">
      <c r="C2729" s="63"/>
    </row>
    <row r="2730" spans="3:3" s="69" customFormat="1" hidden="1">
      <c r="C2730" s="63"/>
    </row>
    <row r="2731" spans="3:3" s="69" customFormat="1" hidden="1">
      <c r="C2731" s="63"/>
    </row>
    <row r="2732" spans="3:3" s="69" customFormat="1" hidden="1">
      <c r="C2732" s="63"/>
    </row>
    <row r="2733" spans="3:3" s="69" customFormat="1" hidden="1">
      <c r="C2733" s="63"/>
    </row>
    <row r="2734" spans="3:3" s="69" customFormat="1" hidden="1">
      <c r="C2734" s="63"/>
    </row>
    <row r="2735" spans="3:3" s="69" customFormat="1" hidden="1">
      <c r="C2735" s="63"/>
    </row>
    <row r="2736" spans="3:3" s="69" customFormat="1" hidden="1">
      <c r="C2736" s="63"/>
    </row>
    <row r="2737" spans="3:3" s="69" customFormat="1" hidden="1">
      <c r="C2737" s="63"/>
    </row>
    <row r="2738" spans="3:3" s="69" customFormat="1" hidden="1">
      <c r="C2738" s="63"/>
    </row>
    <row r="2739" spans="3:3" s="69" customFormat="1" hidden="1">
      <c r="C2739" s="63"/>
    </row>
    <row r="2740" spans="3:3" s="69" customFormat="1" hidden="1">
      <c r="C2740" s="63"/>
    </row>
    <row r="2741" spans="3:3" s="69" customFormat="1" hidden="1">
      <c r="C2741" s="63"/>
    </row>
    <row r="2742" spans="3:3" s="69" customFormat="1" hidden="1">
      <c r="C2742" s="63"/>
    </row>
    <row r="2743" spans="3:3" s="69" customFormat="1" hidden="1">
      <c r="C2743" s="63"/>
    </row>
    <row r="2744" spans="3:3" s="69" customFormat="1" hidden="1">
      <c r="C2744" s="63"/>
    </row>
    <row r="2745" spans="3:3" s="69" customFormat="1" hidden="1">
      <c r="C2745" s="63"/>
    </row>
    <row r="2746" spans="3:3" s="69" customFormat="1" hidden="1">
      <c r="C2746" s="63"/>
    </row>
    <row r="2747" spans="3:3" s="69" customFormat="1" hidden="1">
      <c r="C2747" s="63"/>
    </row>
    <row r="2748" spans="3:3" s="69" customFormat="1" hidden="1">
      <c r="C2748" s="63"/>
    </row>
    <row r="2749" spans="3:3" s="69" customFormat="1" hidden="1">
      <c r="C2749" s="63"/>
    </row>
    <row r="2750" spans="3:3" s="69" customFormat="1" hidden="1">
      <c r="C2750" s="63"/>
    </row>
    <row r="2751" spans="3:3" s="69" customFormat="1" hidden="1">
      <c r="C2751" s="63"/>
    </row>
    <row r="2752" spans="3:3" s="69" customFormat="1" hidden="1">
      <c r="C2752" s="63"/>
    </row>
    <row r="2753" spans="3:3" s="69" customFormat="1" hidden="1">
      <c r="C2753" s="63"/>
    </row>
    <row r="2754" spans="3:3" s="69" customFormat="1" hidden="1">
      <c r="C2754" s="63"/>
    </row>
    <row r="2755" spans="3:3" s="69" customFormat="1" hidden="1">
      <c r="C2755" s="63"/>
    </row>
    <row r="2756" spans="3:3" s="69" customFormat="1" hidden="1">
      <c r="C2756" s="63"/>
    </row>
    <row r="2757" spans="3:3" s="69" customFormat="1" hidden="1">
      <c r="C2757" s="63"/>
    </row>
    <row r="2758" spans="3:3" s="69" customFormat="1" hidden="1">
      <c r="C2758" s="63"/>
    </row>
    <row r="2759" spans="3:3" s="69" customFormat="1" hidden="1">
      <c r="C2759" s="63"/>
    </row>
    <row r="2760" spans="3:3" s="69" customFormat="1" hidden="1">
      <c r="C2760" s="63"/>
    </row>
    <row r="2761" spans="3:3" s="69" customFormat="1" hidden="1">
      <c r="C2761" s="63"/>
    </row>
    <row r="2762" spans="3:3" s="69" customFormat="1" hidden="1">
      <c r="C2762" s="63"/>
    </row>
    <row r="2763" spans="3:3" s="69" customFormat="1" hidden="1">
      <c r="C2763" s="63"/>
    </row>
    <row r="2764" spans="3:3" s="69" customFormat="1" hidden="1">
      <c r="C2764" s="63"/>
    </row>
    <row r="2765" spans="3:3" s="69" customFormat="1" hidden="1">
      <c r="C2765" s="63"/>
    </row>
    <row r="2766" spans="3:3" s="69" customFormat="1" hidden="1">
      <c r="C2766" s="63"/>
    </row>
    <row r="2767" spans="3:3" s="69" customFormat="1" hidden="1">
      <c r="C2767" s="63"/>
    </row>
    <row r="2768" spans="3:3" s="69" customFormat="1" hidden="1">
      <c r="C2768" s="63"/>
    </row>
    <row r="2769" spans="3:3" s="69" customFormat="1" hidden="1">
      <c r="C2769" s="63"/>
    </row>
    <row r="2770" spans="3:3" s="69" customFormat="1" hidden="1">
      <c r="C2770" s="63"/>
    </row>
    <row r="2771" spans="3:3" s="69" customFormat="1" hidden="1">
      <c r="C2771" s="63"/>
    </row>
    <row r="2772" spans="3:3" s="69" customFormat="1" hidden="1">
      <c r="C2772" s="63"/>
    </row>
    <row r="2773" spans="3:3" s="69" customFormat="1" hidden="1">
      <c r="C2773" s="63"/>
    </row>
    <row r="2774" spans="3:3" s="69" customFormat="1" hidden="1">
      <c r="C2774" s="63"/>
    </row>
    <row r="2775" spans="3:3" s="69" customFormat="1" hidden="1">
      <c r="C2775" s="63"/>
    </row>
    <row r="2776" spans="3:3" s="69" customFormat="1" hidden="1">
      <c r="C2776" s="63"/>
    </row>
    <row r="2777" spans="3:3" s="69" customFormat="1" hidden="1">
      <c r="C2777" s="63"/>
    </row>
    <row r="2778" spans="3:3" s="69" customFormat="1" hidden="1">
      <c r="C2778" s="63"/>
    </row>
    <row r="2779" spans="3:3" s="69" customFormat="1" hidden="1">
      <c r="C2779" s="63"/>
    </row>
    <row r="2780" spans="3:3" s="69" customFormat="1" hidden="1">
      <c r="C2780" s="63"/>
    </row>
    <row r="2781" spans="3:3" s="69" customFormat="1" hidden="1">
      <c r="C2781" s="63"/>
    </row>
    <row r="2782" spans="3:3" s="69" customFormat="1" hidden="1">
      <c r="C2782" s="63"/>
    </row>
    <row r="2783" spans="3:3" s="69" customFormat="1" hidden="1">
      <c r="C2783" s="63"/>
    </row>
    <row r="2784" spans="3:3" s="69" customFormat="1" hidden="1">
      <c r="C2784" s="63"/>
    </row>
    <row r="2785" spans="3:3" s="69" customFormat="1" hidden="1">
      <c r="C2785" s="63"/>
    </row>
    <row r="2786" spans="3:3" s="69" customFormat="1" hidden="1">
      <c r="C2786" s="63"/>
    </row>
    <row r="2787" spans="3:3" s="69" customFormat="1" hidden="1">
      <c r="C2787" s="63"/>
    </row>
    <row r="2788" spans="3:3" s="69" customFormat="1" hidden="1">
      <c r="C2788" s="63"/>
    </row>
    <row r="2789" spans="3:3" s="69" customFormat="1" hidden="1">
      <c r="C2789" s="63"/>
    </row>
    <row r="2790" spans="3:3" s="69" customFormat="1" hidden="1">
      <c r="C2790" s="63"/>
    </row>
    <row r="2791" spans="3:3" s="69" customFormat="1" hidden="1">
      <c r="C2791" s="63"/>
    </row>
    <row r="2792" spans="3:3" s="69" customFormat="1" hidden="1">
      <c r="C2792" s="63"/>
    </row>
    <row r="2793" spans="3:3" s="69" customFormat="1" hidden="1">
      <c r="C2793" s="63"/>
    </row>
    <row r="2794" spans="3:3" s="69" customFormat="1" hidden="1">
      <c r="C2794" s="63"/>
    </row>
    <row r="2795" spans="3:3" s="69" customFormat="1" hidden="1">
      <c r="C2795" s="63"/>
    </row>
    <row r="2796" spans="3:3" s="69" customFormat="1" hidden="1">
      <c r="C2796" s="63"/>
    </row>
    <row r="2797" spans="3:3" s="69" customFormat="1" hidden="1">
      <c r="C2797" s="63"/>
    </row>
    <row r="2798" spans="3:3" s="69" customFormat="1" hidden="1">
      <c r="C2798" s="63"/>
    </row>
    <row r="2799" spans="3:3" s="69" customFormat="1" hidden="1">
      <c r="C2799" s="63"/>
    </row>
    <row r="2800" spans="3:3" s="69" customFormat="1" hidden="1">
      <c r="C2800" s="63"/>
    </row>
    <row r="2801" spans="3:3" s="69" customFormat="1" hidden="1">
      <c r="C2801" s="63"/>
    </row>
    <row r="2802" spans="3:3" s="69" customFormat="1" hidden="1">
      <c r="C2802" s="63"/>
    </row>
    <row r="2803" spans="3:3" s="69" customFormat="1" hidden="1">
      <c r="C2803" s="63"/>
    </row>
    <row r="2804" spans="3:3" s="69" customFormat="1" hidden="1">
      <c r="C2804" s="63"/>
    </row>
    <row r="2805" spans="3:3" s="69" customFormat="1" hidden="1">
      <c r="C2805" s="63"/>
    </row>
    <row r="2806" spans="3:3" s="69" customFormat="1" hidden="1">
      <c r="C2806" s="63"/>
    </row>
    <row r="2807" spans="3:3" s="69" customFormat="1" hidden="1">
      <c r="C2807" s="63"/>
    </row>
    <row r="2808" spans="3:3" s="69" customFormat="1" hidden="1">
      <c r="C2808" s="63"/>
    </row>
    <row r="2809" spans="3:3" s="69" customFormat="1" hidden="1">
      <c r="C2809" s="63"/>
    </row>
    <row r="2810" spans="3:3" s="69" customFormat="1" hidden="1">
      <c r="C2810" s="63"/>
    </row>
    <row r="2811" spans="3:3" s="69" customFormat="1" hidden="1">
      <c r="C2811" s="63"/>
    </row>
    <row r="2812" spans="3:3" s="69" customFormat="1" hidden="1">
      <c r="C2812" s="63"/>
    </row>
    <row r="2813" spans="3:3" s="69" customFormat="1" hidden="1">
      <c r="C2813" s="63"/>
    </row>
    <row r="2814" spans="3:3" s="69" customFormat="1" hidden="1">
      <c r="C2814" s="63"/>
    </row>
    <row r="2815" spans="3:3" s="69" customFormat="1" hidden="1">
      <c r="C2815" s="63"/>
    </row>
    <row r="2816" spans="3:3" s="69" customFormat="1" hidden="1">
      <c r="C2816" s="63"/>
    </row>
    <row r="2817" spans="3:3" s="69" customFormat="1" hidden="1">
      <c r="C2817" s="63"/>
    </row>
    <row r="2818" spans="3:3" s="69" customFormat="1" hidden="1">
      <c r="C2818" s="63"/>
    </row>
    <row r="2819" spans="3:3" s="69" customFormat="1" hidden="1">
      <c r="C2819" s="63"/>
    </row>
    <row r="2820" spans="3:3" s="69" customFormat="1" hidden="1">
      <c r="C2820" s="63"/>
    </row>
    <row r="2821" spans="3:3" s="69" customFormat="1" hidden="1">
      <c r="C2821" s="63"/>
    </row>
    <row r="2822" spans="3:3" s="69" customFormat="1" hidden="1">
      <c r="C2822" s="63"/>
    </row>
    <row r="2823" spans="3:3" s="69" customFormat="1" hidden="1">
      <c r="C2823" s="63"/>
    </row>
    <row r="2824" spans="3:3" s="69" customFormat="1" hidden="1">
      <c r="C2824" s="63"/>
    </row>
    <row r="2825" spans="3:3" s="69" customFormat="1" hidden="1">
      <c r="C2825" s="63"/>
    </row>
    <row r="2826" spans="3:3" s="69" customFormat="1" hidden="1">
      <c r="C2826" s="63"/>
    </row>
    <row r="2827" spans="3:3" s="69" customFormat="1" hidden="1">
      <c r="C2827" s="63"/>
    </row>
    <row r="2828" spans="3:3" s="69" customFormat="1" hidden="1">
      <c r="C2828" s="63"/>
    </row>
    <row r="2829" spans="3:3" s="69" customFormat="1" hidden="1">
      <c r="C2829" s="63"/>
    </row>
    <row r="2830" spans="3:3" s="69" customFormat="1" hidden="1">
      <c r="C2830" s="63"/>
    </row>
    <row r="2831" spans="3:3" s="69" customFormat="1" hidden="1">
      <c r="C2831" s="63"/>
    </row>
    <row r="2832" spans="3:3" s="69" customFormat="1" hidden="1">
      <c r="C2832" s="63"/>
    </row>
    <row r="2833" spans="3:3" s="69" customFormat="1" hidden="1">
      <c r="C2833" s="63"/>
    </row>
    <row r="2834" spans="3:3" s="69" customFormat="1" hidden="1">
      <c r="C2834" s="63"/>
    </row>
    <row r="2835" spans="3:3" s="69" customFormat="1" hidden="1">
      <c r="C2835" s="63"/>
    </row>
    <row r="2836" spans="3:3" s="69" customFormat="1" hidden="1">
      <c r="C2836" s="63"/>
    </row>
    <row r="2837" spans="3:3" s="69" customFormat="1" hidden="1">
      <c r="C2837" s="63"/>
    </row>
    <row r="2838" spans="3:3" s="69" customFormat="1" hidden="1">
      <c r="C2838" s="63"/>
    </row>
    <row r="2839" spans="3:3" s="69" customFormat="1" hidden="1">
      <c r="C2839" s="63"/>
    </row>
    <row r="2840" spans="3:3" s="69" customFormat="1" hidden="1">
      <c r="C2840" s="63"/>
    </row>
    <row r="2841" spans="3:3" s="69" customFormat="1" hidden="1">
      <c r="C2841" s="63"/>
    </row>
    <row r="2842" spans="3:3" s="69" customFormat="1" hidden="1">
      <c r="C2842" s="63"/>
    </row>
    <row r="2843" spans="3:3" s="69" customFormat="1" hidden="1">
      <c r="C2843" s="63"/>
    </row>
    <row r="2844" spans="3:3" s="69" customFormat="1" hidden="1">
      <c r="C2844" s="63"/>
    </row>
    <row r="2845" spans="3:3" s="69" customFormat="1" hidden="1">
      <c r="C2845" s="63"/>
    </row>
    <row r="2846" spans="3:3" s="69" customFormat="1" hidden="1">
      <c r="C2846" s="63"/>
    </row>
    <row r="2847" spans="3:3" s="69" customFormat="1" hidden="1">
      <c r="C2847" s="63"/>
    </row>
    <row r="2848" spans="3:3" s="69" customFormat="1" hidden="1">
      <c r="C2848" s="63"/>
    </row>
    <row r="2849" spans="3:3" s="69" customFormat="1" hidden="1">
      <c r="C2849" s="63"/>
    </row>
    <row r="2850" spans="3:3" s="69" customFormat="1" hidden="1">
      <c r="C2850" s="63"/>
    </row>
    <row r="2851" spans="3:3" s="69" customFormat="1" hidden="1">
      <c r="C2851" s="63"/>
    </row>
    <row r="2852" spans="3:3" s="69" customFormat="1" hidden="1">
      <c r="C2852" s="63"/>
    </row>
    <row r="2853" spans="3:3" s="69" customFormat="1" hidden="1">
      <c r="C2853" s="63"/>
    </row>
    <row r="2854" spans="3:3" s="69" customFormat="1" hidden="1">
      <c r="C2854" s="63"/>
    </row>
    <row r="2855" spans="3:3" s="69" customFormat="1" hidden="1">
      <c r="C2855" s="63"/>
    </row>
    <row r="2856" spans="3:3" s="69" customFormat="1" hidden="1">
      <c r="C2856" s="63"/>
    </row>
    <row r="2857" spans="3:3" s="69" customFormat="1" hidden="1">
      <c r="C2857" s="63"/>
    </row>
    <row r="2858" spans="3:3" s="69" customFormat="1" hidden="1">
      <c r="C2858" s="63"/>
    </row>
    <row r="2859" spans="3:3" s="69" customFormat="1" hidden="1">
      <c r="C2859" s="63"/>
    </row>
    <row r="2860" spans="3:3" s="69" customFormat="1" hidden="1">
      <c r="C2860" s="63"/>
    </row>
    <row r="2861" spans="3:3" s="69" customFormat="1" hidden="1">
      <c r="C2861" s="63"/>
    </row>
    <row r="2862" spans="3:3" s="69" customFormat="1" hidden="1">
      <c r="C2862" s="63"/>
    </row>
    <row r="2863" spans="3:3" s="69" customFormat="1" hidden="1">
      <c r="C2863" s="63"/>
    </row>
    <row r="2864" spans="3:3" s="69" customFormat="1" hidden="1">
      <c r="C2864" s="63"/>
    </row>
    <row r="2865" spans="3:3" s="69" customFormat="1" hidden="1">
      <c r="C2865" s="63"/>
    </row>
    <row r="2866" spans="3:3" s="69" customFormat="1" hidden="1">
      <c r="C2866" s="63"/>
    </row>
    <row r="2867" spans="3:3" s="69" customFormat="1" hidden="1">
      <c r="C2867" s="63"/>
    </row>
    <row r="2868" spans="3:3" s="69" customFormat="1" hidden="1">
      <c r="C2868" s="63"/>
    </row>
    <row r="2869" spans="3:3" s="69" customFormat="1" hidden="1">
      <c r="C2869" s="63"/>
    </row>
    <row r="2870" spans="3:3" s="69" customFormat="1" hidden="1">
      <c r="C2870" s="63"/>
    </row>
    <row r="2871" spans="3:3" s="69" customFormat="1" hidden="1">
      <c r="C2871" s="63"/>
    </row>
    <row r="2872" spans="3:3" s="69" customFormat="1" hidden="1">
      <c r="C2872" s="63"/>
    </row>
    <row r="2873" spans="3:3" s="69" customFormat="1" hidden="1">
      <c r="C2873" s="63"/>
    </row>
    <row r="2874" spans="3:3" s="69" customFormat="1" hidden="1">
      <c r="C2874" s="63"/>
    </row>
    <row r="2875" spans="3:3" s="69" customFormat="1" hidden="1">
      <c r="C2875" s="63"/>
    </row>
    <row r="2876" spans="3:3" s="69" customFormat="1" hidden="1">
      <c r="C2876" s="63"/>
    </row>
    <row r="2877" spans="3:3" s="69" customFormat="1" hidden="1">
      <c r="C2877" s="63"/>
    </row>
    <row r="2878" spans="3:3" s="69" customFormat="1" hidden="1">
      <c r="C2878" s="63"/>
    </row>
    <row r="2879" spans="3:3" s="69" customFormat="1" hidden="1">
      <c r="C2879" s="63"/>
    </row>
    <row r="2880" spans="3:3" s="69" customFormat="1" hidden="1">
      <c r="C2880" s="63"/>
    </row>
    <row r="2881" spans="3:3" s="69" customFormat="1" hidden="1">
      <c r="C2881" s="63"/>
    </row>
    <row r="2882" spans="3:3" s="69" customFormat="1" hidden="1">
      <c r="C2882" s="63"/>
    </row>
    <row r="2883" spans="3:3" s="69" customFormat="1" hidden="1">
      <c r="C2883" s="63"/>
    </row>
    <row r="2884" spans="3:3" s="69" customFormat="1" hidden="1">
      <c r="C2884" s="63"/>
    </row>
    <row r="2885" spans="3:3" s="69" customFormat="1" hidden="1">
      <c r="C2885" s="63"/>
    </row>
    <row r="2886" spans="3:3" s="69" customFormat="1" hidden="1">
      <c r="C2886" s="63"/>
    </row>
    <row r="2887" spans="3:3" s="69" customFormat="1" hidden="1">
      <c r="C2887" s="63"/>
    </row>
    <row r="2888" spans="3:3" s="69" customFormat="1" hidden="1">
      <c r="C2888" s="63"/>
    </row>
    <row r="2889" spans="3:3" s="69" customFormat="1" hidden="1">
      <c r="C2889" s="63"/>
    </row>
    <row r="2890" spans="3:3" s="69" customFormat="1" hidden="1">
      <c r="C2890" s="63"/>
    </row>
    <row r="2891" spans="3:3" s="69" customFormat="1" hidden="1">
      <c r="C2891" s="63"/>
    </row>
    <row r="2892" spans="3:3" s="69" customFormat="1" hidden="1">
      <c r="C2892" s="63"/>
    </row>
    <row r="2893" spans="3:3" s="69" customFormat="1" hidden="1">
      <c r="C2893" s="63"/>
    </row>
    <row r="2894" spans="3:3" s="69" customFormat="1" hidden="1">
      <c r="C2894" s="63"/>
    </row>
    <row r="2895" spans="3:3" s="69" customFormat="1" hidden="1">
      <c r="C2895" s="63"/>
    </row>
    <row r="2896" spans="3:3" s="69" customFormat="1" hidden="1">
      <c r="C2896" s="63"/>
    </row>
    <row r="2897" spans="3:3" s="69" customFormat="1" hidden="1">
      <c r="C2897" s="63"/>
    </row>
    <row r="2898" spans="3:3" s="69" customFormat="1" hidden="1">
      <c r="C2898" s="63"/>
    </row>
    <row r="2899" spans="3:3" s="69" customFormat="1" hidden="1">
      <c r="C2899" s="63"/>
    </row>
    <row r="2900" spans="3:3" s="69" customFormat="1" hidden="1">
      <c r="C2900" s="63"/>
    </row>
    <row r="2901" spans="3:3" s="69" customFormat="1" hidden="1">
      <c r="C2901" s="63"/>
    </row>
    <row r="2902" spans="3:3" s="69" customFormat="1" hidden="1">
      <c r="C2902" s="63"/>
    </row>
    <row r="2903" spans="3:3" s="69" customFormat="1" hidden="1">
      <c r="C2903" s="63"/>
    </row>
    <row r="2904" spans="3:3" s="69" customFormat="1" hidden="1">
      <c r="C2904" s="63"/>
    </row>
    <row r="2905" spans="3:3" s="69" customFormat="1" hidden="1">
      <c r="C2905" s="63"/>
    </row>
    <row r="2906" spans="3:3" s="69" customFormat="1" hidden="1">
      <c r="C2906" s="63"/>
    </row>
    <row r="2907" spans="3:3" s="69" customFormat="1" hidden="1">
      <c r="C2907" s="63"/>
    </row>
    <row r="2908" spans="3:3" s="69" customFormat="1" hidden="1">
      <c r="C2908" s="63"/>
    </row>
    <row r="2909" spans="3:3" s="69" customFormat="1" hidden="1">
      <c r="C2909" s="63"/>
    </row>
    <row r="2910" spans="3:3" s="69" customFormat="1" hidden="1">
      <c r="C2910" s="63"/>
    </row>
    <row r="2911" spans="3:3" s="69" customFormat="1" hidden="1">
      <c r="C2911" s="63"/>
    </row>
    <row r="2912" spans="3:3" s="69" customFormat="1" hidden="1">
      <c r="C2912" s="63"/>
    </row>
    <row r="2913" spans="3:3" s="69" customFormat="1" hidden="1">
      <c r="C2913" s="63"/>
    </row>
    <row r="2914" spans="3:3" s="69" customFormat="1" hidden="1">
      <c r="C2914" s="63"/>
    </row>
    <row r="2915" spans="3:3" s="69" customFormat="1" hidden="1">
      <c r="C2915" s="63"/>
    </row>
    <row r="2916" spans="3:3" s="69" customFormat="1" hidden="1">
      <c r="C2916" s="63"/>
    </row>
    <row r="2917" spans="3:3" s="69" customFormat="1" hidden="1">
      <c r="C2917" s="63"/>
    </row>
    <row r="2918" spans="3:3" s="69" customFormat="1" hidden="1">
      <c r="C2918" s="63"/>
    </row>
    <row r="2919" spans="3:3" s="69" customFormat="1" hidden="1">
      <c r="C2919" s="63"/>
    </row>
    <row r="2920" spans="3:3" s="69" customFormat="1" hidden="1">
      <c r="C2920" s="63"/>
    </row>
    <row r="2921" spans="3:3" s="69" customFormat="1" hidden="1">
      <c r="C2921" s="63"/>
    </row>
    <row r="2922" spans="3:3" s="69" customFormat="1" hidden="1">
      <c r="C2922" s="63"/>
    </row>
    <row r="2923" spans="3:3" s="69" customFormat="1" hidden="1">
      <c r="C2923" s="63"/>
    </row>
    <row r="2924" spans="3:3" s="69" customFormat="1" hidden="1">
      <c r="C2924" s="63"/>
    </row>
    <row r="2925" spans="3:3" s="69" customFormat="1" hidden="1">
      <c r="C2925" s="63"/>
    </row>
    <row r="2926" spans="3:3" s="69" customFormat="1" hidden="1">
      <c r="C2926" s="63"/>
    </row>
    <row r="2927" spans="3:3" s="69" customFormat="1" hidden="1">
      <c r="C2927" s="63"/>
    </row>
    <row r="2928" spans="3:3" s="69" customFormat="1" hidden="1">
      <c r="C2928" s="63"/>
    </row>
    <row r="2929" spans="3:3" s="69" customFormat="1" hidden="1">
      <c r="C2929" s="63"/>
    </row>
    <row r="2930" spans="3:3" s="69" customFormat="1" hidden="1">
      <c r="C2930" s="63"/>
    </row>
    <row r="2931" spans="3:3" s="69" customFormat="1" hidden="1">
      <c r="C2931" s="63"/>
    </row>
    <row r="2932" spans="3:3" s="69" customFormat="1" hidden="1">
      <c r="C2932" s="63"/>
    </row>
    <row r="2933" spans="3:3" s="69" customFormat="1" hidden="1">
      <c r="C2933" s="63"/>
    </row>
    <row r="2934" spans="3:3" s="69" customFormat="1" hidden="1">
      <c r="C2934" s="63"/>
    </row>
    <row r="2935" spans="3:3" s="69" customFormat="1" hidden="1">
      <c r="C2935" s="63"/>
    </row>
    <row r="2936" spans="3:3" s="69" customFormat="1" hidden="1">
      <c r="C2936" s="63"/>
    </row>
    <row r="2937" spans="3:3" s="69" customFormat="1" hidden="1">
      <c r="C2937" s="63"/>
    </row>
    <row r="2938" spans="3:3" s="69" customFormat="1" hidden="1">
      <c r="C2938" s="63"/>
    </row>
    <row r="2939" spans="3:3" s="69" customFormat="1" hidden="1">
      <c r="C2939" s="63"/>
    </row>
    <row r="2940" spans="3:3" s="69" customFormat="1" hidden="1">
      <c r="C2940" s="63"/>
    </row>
    <row r="2941" spans="3:3" s="69" customFormat="1" hidden="1">
      <c r="C2941" s="63"/>
    </row>
    <row r="2942" spans="3:3" s="69" customFormat="1" hidden="1">
      <c r="C2942" s="63"/>
    </row>
    <row r="2943" spans="3:3" s="69" customFormat="1" hidden="1">
      <c r="C2943" s="63"/>
    </row>
    <row r="2944" spans="3:3" s="69" customFormat="1" hidden="1">
      <c r="C2944" s="63"/>
    </row>
    <row r="2945" spans="3:3" s="69" customFormat="1" hidden="1">
      <c r="C2945" s="63"/>
    </row>
    <row r="2946" spans="3:3" s="69" customFormat="1" hidden="1">
      <c r="C2946" s="63"/>
    </row>
    <row r="2947" spans="3:3" s="69" customFormat="1" hidden="1">
      <c r="C2947" s="63"/>
    </row>
    <row r="2948" spans="3:3" s="69" customFormat="1" hidden="1">
      <c r="C2948" s="63"/>
    </row>
    <row r="2949" spans="3:3" s="69" customFormat="1" hidden="1">
      <c r="C2949" s="63"/>
    </row>
    <row r="2950" spans="3:3" s="69" customFormat="1" hidden="1">
      <c r="C2950" s="63"/>
    </row>
    <row r="2951" spans="3:3" s="69" customFormat="1" hidden="1">
      <c r="C2951" s="63"/>
    </row>
    <row r="2952" spans="3:3" s="69" customFormat="1" hidden="1">
      <c r="C2952" s="63"/>
    </row>
    <row r="2953" spans="3:3" s="69" customFormat="1" hidden="1">
      <c r="C2953" s="63"/>
    </row>
    <row r="2954" spans="3:3" s="69" customFormat="1" hidden="1">
      <c r="C2954" s="63"/>
    </row>
    <row r="2955" spans="3:3" s="69" customFormat="1" hidden="1">
      <c r="C2955" s="63"/>
    </row>
    <row r="2956" spans="3:3" s="69" customFormat="1" hidden="1">
      <c r="C2956" s="63"/>
    </row>
    <row r="2957" spans="3:3" s="69" customFormat="1" hidden="1">
      <c r="C2957" s="63"/>
    </row>
    <row r="2958" spans="3:3" s="69" customFormat="1" hidden="1">
      <c r="C2958" s="63"/>
    </row>
    <row r="2959" spans="3:3" s="69" customFormat="1" hidden="1">
      <c r="C2959" s="63"/>
    </row>
    <row r="2960" spans="3:3" s="69" customFormat="1" hidden="1">
      <c r="C2960" s="63"/>
    </row>
    <row r="2961" spans="3:3" s="69" customFormat="1" hidden="1">
      <c r="C2961" s="63"/>
    </row>
    <row r="2962" spans="3:3" s="69" customFormat="1" hidden="1">
      <c r="C2962" s="63"/>
    </row>
    <row r="2963" spans="3:3" s="69" customFormat="1" hidden="1">
      <c r="C2963" s="63"/>
    </row>
    <row r="2964" spans="3:3" s="69" customFormat="1" hidden="1">
      <c r="C2964" s="63"/>
    </row>
    <row r="2965" spans="3:3" s="69" customFormat="1" hidden="1">
      <c r="C2965" s="63"/>
    </row>
    <row r="2966" spans="3:3" s="69" customFormat="1" hidden="1">
      <c r="C2966" s="63"/>
    </row>
    <row r="2967" spans="3:3" s="69" customFormat="1" hidden="1">
      <c r="C2967" s="63"/>
    </row>
    <row r="2968" spans="3:3" s="69" customFormat="1" hidden="1">
      <c r="C2968" s="63"/>
    </row>
    <row r="2969" spans="3:3" s="69" customFormat="1" hidden="1">
      <c r="C2969" s="63"/>
    </row>
    <row r="2970" spans="3:3" s="69" customFormat="1" hidden="1">
      <c r="C2970" s="63"/>
    </row>
    <row r="2971" spans="3:3" s="69" customFormat="1" hidden="1">
      <c r="C2971" s="63"/>
    </row>
    <row r="2972" spans="3:3" s="69" customFormat="1" hidden="1">
      <c r="C2972" s="63"/>
    </row>
    <row r="2973" spans="3:3" s="69" customFormat="1" hidden="1">
      <c r="C2973" s="63"/>
    </row>
    <row r="2974" spans="3:3" s="69" customFormat="1" hidden="1">
      <c r="C2974" s="63"/>
    </row>
    <row r="2975" spans="3:3" s="69" customFormat="1" hidden="1">
      <c r="C2975" s="63"/>
    </row>
    <row r="2976" spans="3:3" s="69" customFormat="1" hidden="1">
      <c r="C2976" s="63"/>
    </row>
    <row r="2977" spans="3:3" s="69" customFormat="1" hidden="1">
      <c r="C2977" s="63"/>
    </row>
    <row r="2978" spans="3:3" s="69" customFormat="1" hidden="1">
      <c r="C2978" s="63"/>
    </row>
    <row r="2979" spans="3:3" s="69" customFormat="1" hidden="1">
      <c r="C2979" s="63"/>
    </row>
    <row r="2980" spans="3:3" s="69" customFormat="1" hidden="1">
      <c r="C2980" s="63"/>
    </row>
    <row r="2981" spans="3:3" s="69" customFormat="1" hidden="1">
      <c r="C2981" s="63"/>
    </row>
    <row r="2982" spans="3:3" s="69" customFormat="1" hidden="1">
      <c r="C2982" s="63"/>
    </row>
    <row r="2983" spans="3:3" s="69" customFormat="1" hidden="1">
      <c r="C2983" s="63"/>
    </row>
    <row r="2984" spans="3:3" s="69" customFormat="1" hidden="1">
      <c r="C2984" s="63"/>
    </row>
    <row r="2985" spans="3:3" s="69" customFormat="1" hidden="1">
      <c r="C2985" s="63"/>
    </row>
    <row r="2986" spans="3:3" s="69" customFormat="1" hidden="1">
      <c r="C2986" s="63"/>
    </row>
    <row r="2987" spans="3:3" s="69" customFormat="1" hidden="1">
      <c r="C2987" s="63"/>
    </row>
    <row r="2988" spans="3:3" s="69" customFormat="1" hidden="1">
      <c r="C2988" s="63"/>
    </row>
    <row r="2989" spans="3:3" s="69" customFormat="1" hidden="1">
      <c r="C2989" s="63"/>
    </row>
    <row r="2990" spans="3:3" s="69" customFormat="1" hidden="1">
      <c r="C2990" s="63"/>
    </row>
    <row r="2991" spans="3:3" s="69" customFormat="1" hidden="1">
      <c r="C2991" s="63"/>
    </row>
    <row r="2992" spans="3:3" s="69" customFormat="1" hidden="1">
      <c r="C2992" s="63"/>
    </row>
    <row r="2993" spans="3:3" s="69" customFormat="1" hidden="1">
      <c r="C2993" s="63"/>
    </row>
    <row r="2994" spans="3:3" s="69" customFormat="1" hidden="1">
      <c r="C2994" s="63"/>
    </row>
    <row r="2995" spans="3:3" s="69" customFormat="1" hidden="1">
      <c r="C2995" s="63"/>
    </row>
    <row r="2996" spans="3:3" s="69" customFormat="1" hidden="1">
      <c r="C2996" s="63"/>
    </row>
    <row r="2997" spans="3:3" s="69" customFormat="1" hidden="1">
      <c r="C2997" s="63"/>
    </row>
    <row r="2998" spans="3:3" s="69" customFormat="1" hidden="1">
      <c r="C2998" s="63"/>
    </row>
    <row r="2999" spans="3:3" s="69" customFormat="1" hidden="1">
      <c r="C2999" s="63"/>
    </row>
    <row r="3000" spans="3:3" s="69" customFormat="1" hidden="1">
      <c r="C3000" s="63"/>
    </row>
    <row r="3001" spans="3:3" s="69" customFormat="1" hidden="1">
      <c r="C3001" s="63"/>
    </row>
    <row r="3002" spans="3:3" s="69" customFormat="1" hidden="1">
      <c r="C3002" s="63"/>
    </row>
    <row r="3003" spans="3:3" s="69" customFormat="1" hidden="1">
      <c r="C3003" s="63"/>
    </row>
    <row r="3004" spans="3:3" s="69" customFormat="1" hidden="1">
      <c r="C3004" s="63"/>
    </row>
    <row r="3005" spans="3:3" s="69" customFormat="1" hidden="1">
      <c r="C3005" s="63"/>
    </row>
    <row r="3006" spans="3:3" s="69" customFormat="1" hidden="1">
      <c r="C3006" s="63"/>
    </row>
    <row r="3007" spans="3:3" s="69" customFormat="1" hidden="1">
      <c r="C3007" s="63"/>
    </row>
    <row r="3008" spans="3:3" s="69" customFormat="1" hidden="1">
      <c r="C3008" s="63"/>
    </row>
    <row r="3009" spans="3:3" s="69" customFormat="1" hidden="1">
      <c r="C3009" s="63"/>
    </row>
    <row r="3010" spans="3:3" s="69" customFormat="1" hidden="1">
      <c r="C3010" s="63"/>
    </row>
    <row r="3011" spans="3:3" s="69" customFormat="1" hidden="1">
      <c r="C3011" s="63"/>
    </row>
    <row r="3012" spans="3:3" s="69" customFormat="1" hidden="1">
      <c r="C3012" s="63"/>
    </row>
    <row r="3013" spans="3:3" s="69" customFormat="1" hidden="1">
      <c r="C3013" s="63"/>
    </row>
    <row r="3014" spans="3:3" s="69" customFormat="1" hidden="1">
      <c r="C3014" s="63"/>
    </row>
    <row r="3015" spans="3:3" s="69" customFormat="1" hidden="1">
      <c r="C3015" s="63"/>
    </row>
    <row r="3016" spans="3:3" s="69" customFormat="1" hidden="1">
      <c r="C3016" s="63"/>
    </row>
    <row r="3017" spans="3:3" s="69" customFormat="1" hidden="1">
      <c r="C3017" s="63"/>
    </row>
    <row r="3018" spans="3:3" s="69" customFormat="1" hidden="1">
      <c r="C3018" s="63"/>
    </row>
    <row r="3019" spans="3:3" s="69" customFormat="1" hidden="1">
      <c r="C3019" s="63"/>
    </row>
    <row r="3020" spans="3:3" s="69" customFormat="1" hidden="1">
      <c r="C3020" s="63"/>
    </row>
    <row r="3021" spans="3:3" s="69" customFormat="1" hidden="1">
      <c r="C3021" s="63"/>
    </row>
    <row r="3022" spans="3:3" s="69" customFormat="1" hidden="1">
      <c r="C3022" s="63"/>
    </row>
    <row r="3023" spans="3:3" s="69" customFormat="1" hidden="1">
      <c r="C3023" s="63"/>
    </row>
    <row r="3024" spans="3:3" s="69" customFormat="1" hidden="1">
      <c r="C3024" s="63"/>
    </row>
    <row r="3025" spans="3:3" s="69" customFormat="1" hidden="1">
      <c r="C3025" s="63"/>
    </row>
    <row r="3026" spans="3:3" s="69" customFormat="1" hidden="1">
      <c r="C3026" s="63"/>
    </row>
    <row r="3027" spans="3:3" s="69" customFormat="1" hidden="1">
      <c r="C3027" s="63"/>
    </row>
    <row r="3028" spans="3:3" s="69" customFormat="1" hidden="1">
      <c r="C3028" s="63"/>
    </row>
    <row r="3029" spans="3:3" s="69" customFormat="1" hidden="1">
      <c r="C3029" s="63"/>
    </row>
    <row r="3030" spans="3:3" s="69" customFormat="1" hidden="1">
      <c r="C3030" s="63"/>
    </row>
    <row r="3031" spans="3:3" s="69" customFormat="1" hidden="1">
      <c r="C3031" s="63"/>
    </row>
    <row r="3032" spans="3:3" s="69" customFormat="1" hidden="1">
      <c r="C3032" s="63"/>
    </row>
    <row r="3033" spans="3:3" s="69" customFormat="1" hidden="1">
      <c r="C3033" s="63"/>
    </row>
    <row r="3034" spans="3:3" s="69" customFormat="1" hidden="1">
      <c r="C3034" s="63"/>
    </row>
    <row r="3035" spans="3:3" s="69" customFormat="1" hidden="1">
      <c r="C3035" s="63"/>
    </row>
    <row r="3036" spans="3:3" s="69" customFormat="1" hidden="1">
      <c r="C3036" s="63"/>
    </row>
    <row r="3037" spans="3:3" s="69" customFormat="1" hidden="1">
      <c r="C3037" s="63"/>
    </row>
    <row r="3038" spans="3:3" s="69" customFormat="1" hidden="1">
      <c r="C3038" s="63"/>
    </row>
    <row r="3039" spans="3:3" s="69" customFormat="1" hidden="1">
      <c r="C3039" s="63"/>
    </row>
    <row r="3040" spans="3:3" s="69" customFormat="1" hidden="1">
      <c r="C3040" s="63"/>
    </row>
    <row r="3041" spans="3:3" s="69" customFormat="1" hidden="1">
      <c r="C3041" s="63"/>
    </row>
    <row r="3042" spans="3:3" s="69" customFormat="1" hidden="1">
      <c r="C3042" s="63"/>
    </row>
    <row r="3043" spans="3:3" s="69" customFormat="1" hidden="1">
      <c r="C3043" s="63"/>
    </row>
    <row r="3044" spans="3:3" s="69" customFormat="1" hidden="1">
      <c r="C3044" s="63"/>
    </row>
    <row r="3045" spans="3:3" s="69" customFormat="1" hidden="1">
      <c r="C3045" s="63"/>
    </row>
    <row r="3046" spans="3:3" s="69" customFormat="1" hidden="1">
      <c r="C3046" s="63"/>
    </row>
    <row r="3047" spans="3:3" s="69" customFormat="1" hidden="1">
      <c r="C3047" s="63"/>
    </row>
    <row r="3048" spans="3:3" s="69" customFormat="1" hidden="1">
      <c r="C3048" s="63"/>
    </row>
    <row r="3049" spans="3:3" s="69" customFormat="1" hidden="1">
      <c r="C3049" s="63"/>
    </row>
    <row r="3050" spans="3:3" s="69" customFormat="1" hidden="1">
      <c r="C3050" s="63"/>
    </row>
    <row r="3051" spans="3:3" s="69" customFormat="1" hidden="1">
      <c r="C3051" s="63"/>
    </row>
    <row r="3052" spans="3:3" s="69" customFormat="1" hidden="1">
      <c r="C3052" s="63"/>
    </row>
    <row r="3053" spans="3:3" s="69" customFormat="1" hidden="1">
      <c r="C3053" s="63"/>
    </row>
    <row r="3054" spans="3:3" s="69" customFormat="1" hidden="1">
      <c r="C3054" s="63"/>
    </row>
    <row r="3055" spans="3:3" s="69" customFormat="1" hidden="1">
      <c r="C3055" s="63"/>
    </row>
    <row r="3056" spans="3:3" s="69" customFormat="1" hidden="1">
      <c r="C3056" s="63"/>
    </row>
    <row r="3057" spans="3:3" s="69" customFormat="1" hidden="1">
      <c r="C3057" s="63"/>
    </row>
    <row r="3058" spans="3:3" s="69" customFormat="1" hidden="1">
      <c r="C3058" s="63"/>
    </row>
    <row r="3059" spans="3:3" s="69" customFormat="1" hidden="1">
      <c r="C3059" s="63"/>
    </row>
    <row r="3060" spans="3:3" s="69" customFormat="1" hidden="1">
      <c r="C3060" s="63"/>
    </row>
    <row r="3061" spans="3:3" s="69" customFormat="1" hidden="1">
      <c r="C3061" s="63"/>
    </row>
    <row r="3062" spans="3:3" s="69" customFormat="1" hidden="1">
      <c r="C3062" s="63"/>
    </row>
    <row r="3063" spans="3:3" s="69" customFormat="1" hidden="1">
      <c r="C3063" s="63"/>
    </row>
    <row r="3064" spans="3:3" s="69" customFormat="1" hidden="1">
      <c r="C3064" s="63"/>
    </row>
    <row r="3065" spans="3:3" s="69" customFormat="1" hidden="1">
      <c r="C3065" s="63"/>
    </row>
    <row r="3066" spans="3:3" s="69" customFormat="1" hidden="1">
      <c r="C3066" s="63"/>
    </row>
    <row r="3067" spans="3:3" s="69" customFormat="1" hidden="1">
      <c r="C3067" s="63"/>
    </row>
    <row r="3068" spans="3:3" s="69" customFormat="1" hidden="1">
      <c r="C3068" s="63"/>
    </row>
    <row r="3069" spans="3:3" s="69" customFormat="1" hidden="1">
      <c r="C3069" s="63"/>
    </row>
    <row r="3070" spans="3:3" s="69" customFormat="1" hidden="1">
      <c r="C3070" s="63"/>
    </row>
    <row r="3071" spans="3:3" s="69" customFormat="1" hidden="1">
      <c r="C3071" s="63"/>
    </row>
    <row r="3072" spans="3:3" s="69" customFormat="1" hidden="1">
      <c r="C3072" s="63"/>
    </row>
    <row r="3073" spans="3:3" s="69" customFormat="1" hidden="1">
      <c r="C3073" s="63"/>
    </row>
    <row r="3074" spans="3:3" s="69" customFormat="1" hidden="1">
      <c r="C3074" s="63"/>
    </row>
    <row r="3075" spans="3:3" s="69" customFormat="1" hidden="1">
      <c r="C3075" s="63"/>
    </row>
    <row r="3076" spans="3:3" s="69" customFormat="1" hidden="1">
      <c r="C3076" s="63"/>
    </row>
    <row r="3077" spans="3:3" s="69" customFormat="1" hidden="1">
      <c r="C3077" s="63"/>
    </row>
    <row r="3078" spans="3:3" s="69" customFormat="1" hidden="1">
      <c r="C3078" s="63"/>
    </row>
    <row r="3079" spans="3:3" s="69" customFormat="1" hidden="1">
      <c r="C3079" s="63"/>
    </row>
    <row r="3080" spans="3:3" s="69" customFormat="1" hidden="1">
      <c r="C3080" s="63"/>
    </row>
    <row r="3081" spans="3:3" s="69" customFormat="1" hidden="1">
      <c r="C3081" s="63"/>
    </row>
    <row r="3082" spans="3:3" s="69" customFormat="1" hidden="1">
      <c r="C3082" s="63"/>
    </row>
    <row r="3083" spans="3:3" s="69" customFormat="1" hidden="1">
      <c r="C3083" s="63"/>
    </row>
    <row r="3084" spans="3:3" s="69" customFormat="1" hidden="1">
      <c r="C3084" s="63"/>
    </row>
    <row r="3085" spans="3:3" s="69" customFormat="1" hidden="1">
      <c r="C3085" s="63"/>
    </row>
    <row r="3086" spans="3:3" s="69" customFormat="1" hidden="1">
      <c r="C3086" s="63"/>
    </row>
    <row r="3087" spans="3:3" s="69" customFormat="1" hidden="1">
      <c r="C3087" s="63"/>
    </row>
    <row r="3088" spans="3:3" s="69" customFormat="1" hidden="1">
      <c r="C3088" s="63"/>
    </row>
    <row r="3089" spans="3:3" s="69" customFormat="1" hidden="1">
      <c r="C3089" s="63"/>
    </row>
    <row r="3090" spans="3:3" s="69" customFormat="1" hidden="1">
      <c r="C3090" s="63"/>
    </row>
    <row r="3091" spans="3:3" s="69" customFormat="1" hidden="1">
      <c r="C3091" s="63"/>
    </row>
    <row r="3092" spans="3:3" s="69" customFormat="1" hidden="1">
      <c r="C3092" s="63"/>
    </row>
    <row r="3093" spans="3:3" s="69" customFormat="1" hidden="1">
      <c r="C3093" s="63"/>
    </row>
    <row r="3094" spans="3:3" s="69" customFormat="1" hidden="1">
      <c r="C3094" s="63"/>
    </row>
    <row r="3095" spans="3:3" s="69" customFormat="1" hidden="1">
      <c r="C3095" s="63"/>
    </row>
    <row r="3096" spans="3:3" s="69" customFormat="1" hidden="1">
      <c r="C3096" s="63"/>
    </row>
    <row r="3097" spans="3:3" s="69" customFormat="1" hidden="1">
      <c r="C3097" s="63"/>
    </row>
    <row r="3098" spans="3:3" s="69" customFormat="1" hidden="1">
      <c r="C3098" s="63"/>
    </row>
    <row r="3099" spans="3:3" s="69" customFormat="1" hidden="1">
      <c r="C3099" s="63"/>
    </row>
    <row r="3100" spans="3:3" s="69" customFormat="1" hidden="1">
      <c r="C3100" s="63"/>
    </row>
    <row r="3101" spans="3:3" s="69" customFormat="1" hidden="1">
      <c r="C3101" s="63"/>
    </row>
    <row r="3102" spans="3:3" s="69" customFormat="1" hidden="1">
      <c r="C3102" s="63"/>
    </row>
    <row r="3103" spans="3:3" s="69" customFormat="1" hidden="1">
      <c r="C3103" s="63"/>
    </row>
    <row r="3104" spans="3:3" s="69" customFormat="1" hidden="1">
      <c r="C3104" s="63"/>
    </row>
    <row r="3105" spans="3:3" s="69" customFormat="1" hidden="1">
      <c r="C3105" s="63"/>
    </row>
    <row r="3106" spans="3:3" s="69" customFormat="1" hidden="1">
      <c r="C3106" s="63"/>
    </row>
    <row r="3107" spans="3:3" s="69" customFormat="1" hidden="1">
      <c r="C3107" s="63"/>
    </row>
    <row r="3108" spans="3:3" s="69" customFormat="1" hidden="1">
      <c r="C3108" s="63"/>
    </row>
    <row r="3109" spans="3:3" s="69" customFormat="1" hidden="1">
      <c r="C3109" s="63"/>
    </row>
    <row r="3110" spans="3:3" s="69" customFormat="1" hidden="1">
      <c r="C3110" s="63"/>
    </row>
    <row r="3111" spans="3:3" s="69" customFormat="1" hidden="1">
      <c r="C3111" s="63"/>
    </row>
    <row r="3112" spans="3:3" s="69" customFormat="1" hidden="1">
      <c r="C3112" s="63"/>
    </row>
    <row r="3113" spans="3:3" s="69" customFormat="1" hidden="1">
      <c r="C3113" s="63"/>
    </row>
    <row r="3114" spans="3:3" s="69" customFormat="1" hidden="1">
      <c r="C3114" s="63"/>
    </row>
    <row r="3115" spans="3:3" s="69" customFormat="1" hidden="1">
      <c r="C3115" s="63"/>
    </row>
    <row r="3116" spans="3:3" s="69" customFormat="1" hidden="1">
      <c r="C3116" s="63"/>
    </row>
    <row r="3117" spans="3:3" s="69" customFormat="1" hidden="1">
      <c r="C3117" s="63"/>
    </row>
    <row r="3118" spans="3:3" s="69" customFormat="1" hidden="1">
      <c r="C3118" s="63"/>
    </row>
    <row r="3119" spans="3:3" s="69" customFormat="1" hidden="1">
      <c r="C3119" s="63"/>
    </row>
    <row r="3120" spans="3:3" s="69" customFormat="1" hidden="1">
      <c r="C3120" s="63"/>
    </row>
    <row r="3121" spans="3:3" s="69" customFormat="1" hidden="1">
      <c r="C3121" s="63"/>
    </row>
    <row r="3122" spans="3:3" s="69" customFormat="1" hidden="1">
      <c r="C3122" s="63"/>
    </row>
    <row r="3123" spans="3:3" s="69" customFormat="1" hidden="1">
      <c r="C3123" s="63"/>
    </row>
    <row r="3124" spans="3:3" s="69" customFormat="1" hidden="1">
      <c r="C3124" s="63"/>
    </row>
    <row r="3125" spans="3:3" s="69" customFormat="1" hidden="1">
      <c r="C3125" s="63"/>
    </row>
    <row r="3126" spans="3:3" s="69" customFormat="1" hidden="1">
      <c r="C3126" s="63"/>
    </row>
    <row r="3127" spans="3:3" s="69" customFormat="1" hidden="1">
      <c r="C3127" s="63"/>
    </row>
    <row r="3128" spans="3:3" s="69" customFormat="1" hidden="1">
      <c r="C3128" s="63"/>
    </row>
    <row r="3129" spans="3:3" s="69" customFormat="1" hidden="1">
      <c r="C3129" s="63"/>
    </row>
    <row r="3130" spans="3:3" s="69" customFormat="1" hidden="1">
      <c r="C3130" s="63"/>
    </row>
    <row r="3131" spans="3:3" s="69" customFormat="1" hidden="1">
      <c r="C3131" s="63"/>
    </row>
    <row r="3132" spans="3:3" s="69" customFormat="1" hidden="1">
      <c r="C3132" s="63"/>
    </row>
    <row r="3133" spans="3:3" s="69" customFormat="1" hidden="1">
      <c r="C3133" s="63"/>
    </row>
    <row r="3134" spans="3:3" s="69" customFormat="1" hidden="1">
      <c r="C3134" s="63"/>
    </row>
    <row r="3135" spans="3:3" s="69" customFormat="1" hidden="1">
      <c r="C3135" s="63"/>
    </row>
    <row r="3136" spans="3:3" s="69" customFormat="1" hidden="1">
      <c r="C3136" s="63"/>
    </row>
    <row r="3137" spans="3:3" s="69" customFormat="1" hidden="1">
      <c r="C3137" s="63"/>
    </row>
    <row r="3138" spans="3:3" s="69" customFormat="1" hidden="1">
      <c r="C3138" s="63"/>
    </row>
    <row r="3139" spans="3:3" s="69" customFormat="1" hidden="1">
      <c r="C3139" s="63"/>
    </row>
    <row r="3140" spans="3:3" s="69" customFormat="1" hidden="1">
      <c r="C3140" s="63"/>
    </row>
    <row r="3141" spans="3:3" s="69" customFormat="1" hidden="1">
      <c r="C3141" s="63"/>
    </row>
    <row r="3142" spans="3:3" s="69" customFormat="1" hidden="1">
      <c r="C3142" s="63"/>
    </row>
    <row r="3143" spans="3:3" s="69" customFormat="1" hidden="1">
      <c r="C3143" s="63"/>
    </row>
    <row r="3144" spans="3:3" s="69" customFormat="1" hidden="1">
      <c r="C3144" s="63"/>
    </row>
    <row r="3145" spans="3:3" s="69" customFormat="1" hidden="1">
      <c r="C3145" s="63"/>
    </row>
    <row r="3146" spans="3:3" s="69" customFormat="1" hidden="1">
      <c r="C3146" s="63"/>
    </row>
    <row r="3147" spans="3:3" s="69" customFormat="1" hidden="1">
      <c r="C3147" s="63"/>
    </row>
    <row r="3148" spans="3:3" s="69" customFormat="1" hidden="1">
      <c r="C3148" s="63"/>
    </row>
    <row r="3149" spans="3:3" s="69" customFormat="1" hidden="1">
      <c r="C3149" s="63"/>
    </row>
    <row r="3150" spans="3:3" s="69" customFormat="1" hidden="1">
      <c r="C3150" s="63"/>
    </row>
    <row r="3151" spans="3:3" s="69" customFormat="1" hidden="1">
      <c r="C3151" s="63"/>
    </row>
    <row r="3152" spans="3:3" s="69" customFormat="1" hidden="1">
      <c r="C3152" s="63"/>
    </row>
    <row r="3153" spans="3:3" s="69" customFormat="1" hidden="1">
      <c r="C3153" s="63"/>
    </row>
    <row r="3154" spans="3:3" s="69" customFormat="1" hidden="1">
      <c r="C3154" s="63"/>
    </row>
    <row r="3155" spans="3:3" s="69" customFormat="1" hidden="1">
      <c r="C3155" s="63"/>
    </row>
    <row r="3156" spans="3:3" s="69" customFormat="1" hidden="1">
      <c r="C3156" s="63"/>
    </row>
    <row r="3157" spans="3:3" s="69" customFormat="1" hidden="1">
      <c r="C3157" s="63"/>
    </row>
    <row r="3158" spans="3:3" s="69" customFormat="1" hidden="1">
      <c r="C3158" s="63"/>
    </row>
    <row r="3159" spans="3:3" s="69" customFormat="1" hidden="1">
      <c r="C3159" s="63"/>
    </row>
    <row r="3160" spans="3:3" s="69" customFormat="1" hidden="1">
      <c r="C3160" s="63"/>
    </row>
    <row r="3161" spans="3:3" s="69" customFormat="1" hidden="1">
      <c r="C3161" s="63"/>
    </row>
    <row r="3162" spans="3:3" s="69" customFormat="1" hidden="1">
      <c r="C3162" s="63"/>
    </row>
    <row r="3163" spans="3:3" s="69" customFormat="1" hidden="1">
      <c r="C3163" s="63"/>
    </row>
    <row r="3164" spans="3:3" s="69" customFormat="1" hidden="1">
      <c r="C3164" s="63"/>
    </row>
    <row r="3165" spans="3:3" s="69" customFormat="1" hidden="1">
      <c r="C3165" s="63"/>
    </row>
    <row r="3166" spans="3:3" s="69" customFormat="1" hidden="1">
      <c r="C3166" s="63"/>
    </row>
    <row r="3167" spans="3:3" s="69" customFormat="1" hidden="1">
      <c r="C3167" s="63"/>
    </row>
    <row r="3168" spans="3:3" s="69" customFormat="1" hidden="1">
      <c r="C3168" s="63"/>
    </row>
    <row r="3169" spans="3:3" s="69" customFormat="1" hidden="1">
      <c r="C3169" s="63"/>
    </row>
    <row r="3170" spans="3:3" s="69" customFormat="1" hidden="1">
      <c r="C3170" s="63"/>
    </row>
    <row r="3171" spans="3:3" s="69" customFormat="1" hidden="1">
      <c r="C3171" s="63"/>
    </row>
    <row r="3172" spans="3:3" s="69" customFormat="1" hidden="1">
      <c r="C3172" s="63"/>
    </row>
    <row r="3173" spans="3:3" s="69" customFormat="1" hidden="1">
      <c r="C3173" s="63"/>
    </row>
    <row r="3174" spans="3:3" s="69" customFormat="1" hidden="1">
      <c r="C3174" s="63"/>
    </row>
    <row r="3175" spans="3:3" s="69" customFormat="1" hidden="1">
      <c r="C3175" s="63"/>
    </row>
    <row r="3176" spans="3:3" s="69" customFormat="1" hidden="1">
      <c r="C3176" s="63"/>
    </row>
    <row r="3177" spans="3:3" s="69" customFormat="1" hidden="1">
      <c r="C3177" s="63"/>
    </row>
    <row r="3178" spans="3:3" s="69" customFormat="1" hidden="1">
      <c r="C3178" s="63"/>
    </row>
    <row r="3179" spans="3:3" s="69" customFormat="1" hidden="1">
      <c r="C3179" s="63"/>
    </row>
    <row r="3180" spans="3:3" s="69" customFormat="1" hidden="1">
      <c r="C3180" s="63"/>
    </row>
    <row r="3181" spans="3:3" s="69" customFormat="1" hidden="1">
      <c r="C3181" s="63"/>
    </row>
    <row r="3182" spans="3:3" s="69" customFormat="1" hidden="1">
      <c r="C3182" s="63"/>
    </row>
    <row r="3183" spans="3:3" s="69" customFormat="1" hidden="1">
      <c r="C3183" s="63"/>
    </row>
    <row r="3184" spans="3:3" s="69" customFormat="1" hidden="1">
      <c r="C3184" s="63"/>
    </row>
    <row r="3185" spans="3:3" s="69" customFormat="1" hidden="1">
      <c r="C3185" s="63"/>
    </row>
    <row r="3186" spans="3:3" s="69" customFormat="1" hidden="1">
      <c r="C3186" s="63"/>
    </row>
    <row r="3187" spans="3:3" s="69" customFormat="1" hidden="1">
      <c r="C3187" s="63"/>
    </row>
    <row r="3188" spans="3:3" s="69" customFormat="1" hidden="1">
      <c r="C3188" s="63"/>
    </row>
    <row r="3189" spans="3:3" s="69" customFormat="1" hidden="1">
      <c r="C3189" s="63"/>
    </row>
    <row r="3190" spans="3:3" s="69" customFormat="1" hidden="1">
      <c r="C3190" s="63"/>
    </row>
    <row r="3191" spans="3:3" s="69" customFormat="1" hidden="1">
      <c r="C3191" s="63"/>
    </row>
    <row r="3192" spans="3:3" s="69" customFormat="1" hidden="1">
      <c r="C3192" s="63"/>
    </row>
    <row r="3193" spans="3:3" s="69" customFormat="1" hidden="1">
      <c r="C3193" s="63"/>
    </row>
    <row r="3194" spans="3:3" s="69" customFormat="1" hidden="1">
      <c r="C3194" s="63"/>
    </row>
    <row r="3195" spans="3:3" s="69" customFormat="1" hidden="1">
      <c r="C3195" s="63"/>
    </row>
    <row r="3196" spans="3:3" s="69" customFormat="1" hidden="1">
      <c r="C3196" s="63"/>
    </row>
    <row r="3197" spans="3:3" s="69" customFormat="1" hidden="1">
      <c r="C3197" s="63"/>
    </row>
    <row r="3198" spans="3:3" s="69" customFormat="1" hidden="1">
      <c r="C3198" s="63"/>
    </row>
    <row r="3199" spans="3:3" s="69" customFormat="1" hidden="1">
      <c r="C3199" s="63"/>
    </row>
    <row r="3200" spans="3:3" s="69" customFormat="1" hidden="1">
      <c r="C3200" s="63"/>
    </row>
    <row r="3201" spans="3:3" s="69" customFormat="1" hidden="1">
      <c r="C3201" s="63"/>
    </row>
    <row r="3202" spans="3:3" s="69" customFormat="1" hidden="1">
      <c r="C3202" s="63"/>
    </row>
    <row r="3203" spans="3:3" s="69" customFormat="1" hidden="1">
      <c r="C3203" s="63"/>
    </row>
    <row r="3204" spans="3:3" s="69" customFormat="1" hidden="1">
      <c r="C3204" s="63"/>
    </row>
    <row r="3205" spans="3:3" s="69" customFormat="1" hidden="1">
      <c r="C3205" s="63"/>
    </row>
    <row r="3206" spans="3:3" s="69" customFormat="1" hidden="1">
      <c r="C3206" s="63"/>
    </row>
    <row r="3207" spans="3:3" s="69" customFormat="1" hidden="1">
      <c r="C3207" s="63"/>
    </row>
    <row r="3208" spans="3:3" s="69" customFormat="1" hidden="1">
      <c r="C3208" s="63"/>
    </row>
    <row r="3209" spans="3:3" s="69" customFormat="1" hidden="1">
      <c r="C3209" s="63"/>
    </row>
    <row r="3210" spans="3:3" s="69" customFormat="1" hidden="1">
      <c r="C3210" s="63"/>
    </row>
    <row r="3211" spans="3:3" s="69" customFormat="1" hidden="1">
      <c r="C3211" s="63"/>
    </row>
    <row r="3212" spans="3:3" s="69" customFormat="1" hidden="1">
      <c r="C3212" s="63"/>
    </row>
    <row r="3213" spans="3:3" s="69" customFormat="1" hidden="1">
      <c r="C3213" s="63"/>
    </row>
    <row r="3214" spans="3:3" s="69" customFormat="1" hidden="1">
      <c r="C3214" s="63"/>
    </row>
    <row r="3215" spans="3:3" s="69" customFormat="1" hidden="1">
      <c r="C3215" s="63"/>
    </row>
    <row r="3216" spans="3:3" s="69" customFormat="1" hidden="1">
      <c r="C3216" s="63"/>
    </row>
    <row r="3217" spans="3:3" s="69" customFormat="1" hidden="1">
      <c r="C3217" s="63"/>
    </row>
    <row r="3218" spans="3:3" s="69" customFormat="1" hidden="1">
      <c r="C3218" s="63"/>
    </row>
    <row r="3219" spans="3:3" s="69" customFormat="1" hidden="1">
      <c r="C3219" s="63"/>
    </row>
    <row r="3220" spans="3:3" s="69" customFormat="1" hidden="1">
      <c r="C3220" s="63"/>
    </row>
    <row r="3221" spans="3:3" s="69" customFormat="1" hidden="1">
      <c r="C3221" s="63"/>
    </row>
    <row r="3222" spans="3:3" s="69" customFormat="1" hidden="1">
      <c r="C3222" s="63"/>
    </row>
    <row r="3223" spans="3:3" s="69" customFormat="1" hidden="1">
      <c r="C3223" s="63"/>
    </row>
    <row r="3224" spans="3:3" s="69" customFormat="1" hidden="1">
      <c r="C3224" s="63"/>
    </row>
    <row r="3225" spans="3:3" s="69" customFormat="1" hidden="1">
      <c r="C3225" s="63"/>
    </row>
    <row r="3226" spans="3:3" s="69" customFormat="1" hidden="1">
      <c r="C3226" s="63"/>
    </row>
    <row r="3227" spans="3:3" s="69" customFormat="1" hidden="1">
      <c r="C3227" s="63"/>
    </row>
    <row r="3228" spans="3:3" s="69" customFormat="1" hidden="1">
      <c r="C3228" s="63"/>
    </row>
    <row r="3229" spans="3:3" s="69" customFormat="1" hidden="1">
      <c r="C3229" s="63"/>
    </row>
    <row r="3230" spans="3:3" s="69" customFormat="1" hidden="1">
      <c r="C3230" s="63"/>
    </row>
    <row r="3231" spans="3:3" s="69" customFormat="1" hidden="1">
      <c r="C3231" s="63"/>
    </row>
    <row r="3232" spans="3:3" s="69" customFormat="1" hidden="1">
      <c r="C3232" s="63"/>
    </row>
    <row r="3233" spans="3:3" s="69" customFormat="1" hidden="1">
      <c r="C3233" s="63"/>
    </row>
    <row r="3234" spans="3:3" s="69" customFormat="1" hidden="1">
      <c r="C3234" s="63"/>
    </row>
    <row r="3235" spans="3:3" s="69" customFormat="1" hidden="1">
      <c r="C3235" s="63"/>
    </row>
    <row r="3236" spans="3:3" s="69" customFormat="1" hidden="1">
      <c r="C3236" s="63"/>
    </row>
    <row r="3237" spans="3:3" s="69" customFormat="1" hidden="1">
      <c r="C3237" s="63"/>
    </row>
    <row r="3238" spans="3:3" s="69" customFormat="1" hidden="1">
      <c r="C3238" s="63"/>
    </row>
    <row r="3239" spans="3:3" s="69" customFormat="1" hidden="1">
      <c r="C3239" s="63"/>
    </row>
    <row r="3240" spans="3:3" s="69" customFormat="1" hidden="1">
      <c r="C3240" s="63"/>
    </row>
    <row r="3241" spans="3:3" s="69" customFormat="1" hidden="1">
      <c r="C3241" s="63"/>
    </row>
    <row r="3242" spans="3:3" s="69" customFormat="1" hidden="1">
      <c r="C3242" s="63"/>
    </row>
    <row r="3243" spans="3:3" s="69" customFormat="1" hidden="1">
      <c r="C3243" s="63"/>
    </row>
    <row r="3244" spans="3:3" s="69" customFormat="1" hidden="1">
      <c r="C3244" s="63"/>
    </row>
    <row r="3245" spans="3:3" s="69" customFormat="1" hidden="1">
      <c r="C3245" s="63"/>
    </row>
    <row r="3246" spans="3:3" s="69" customFormat="1" hidden="1">
      <c r="C3246" s="63"/>
    </row>
    <row r="3247" spans="3:3" s="69" customFormat="1" hidden="1">
      <c r="C3247" s="63"/>
    </row>
    <row r="3248" spans="3:3" s="69" customFormat="1" hidden="1">
      <c r="C3248" s="63"/>
    </row>
    <row r="3249" spans="3:3" s="69" customFormat="1" hidden="1">
      <c r="C3249" s="63"/>
    </row>
    <row r="3250" spans="3:3" s="69" customFormat="1" hidden="1">
      <c r="C3250" s="63"/>
    </row>
    <row r="3251" spans="3:3" s="69" customFormat="1" hidden="1">
      <c r="C3251" s="63"/>
    </row>
    <row r="3252" spans="3:3" s="69" customFormat="1" hidden="1">
      <c r="C3252" s="63"/>
    </row>
    <row r="3253" spans="3:3" s="69" customFormat="1" hidden="1">
      <c r="C3253" s="63"/>
    </row>
    <row r="3254" spans="3:3" s="69" customFormat="1" hidden="1">
      <c r="C3254" s="63"/>
    </row>
    <row r="3255" spans="3:3" s="69" customFormat="1" hidden="1">
      <c r="C3255" s="63"/>
    </row>
    <row r="3256" spans="3:3" s="69" customFormat="1" hidden="1">
      <c r="C3256" s="63"/>
    </row>
    <row r="3257" spans="3:3" s="69" customFormat="1" hidden="1">
      <c r="C3257" s="63"/>
    </row>
    <row r="3258" spans="3:3" s="69" customFormat="1" hidden="1">
      <c r="C3258" s="63"/>
    </row>
    <row r="3259" spans="3:3" s="69" customFormat="1" hidden="1">
      <c r="C3259" s="63"/>
    </row>
    <row r="3260" spans="3:3" s="69" customFormat="1" hidden="1">
      <c r="C3260" s="63"/>
    </row>
    <row r="3261" spans="3:3" s="69" customFormat="1" hidden="1">
      <c r="C3261" s="63"/>
    </row>
    <row r="3262" spans="3:3" s="69" customFormat="1" hidden="1">
      <c r="C3262" s="63"/>
    </row>
    <row r="3263" spans="3:3" s="69" customFormat="1" hidden="1">
      <c r="C3263" s="63"/>
    </row>
    <row r="3264" spans="3:3" s="69" customFormat="1" hidden="1">
      <c r="C3264" s="63"/>
    </row>
    <row r="3265" spans="3:3" s="69" customFormat="1" hidden="1">
      <c r="C3265" s="63"/>
    </row>
    <row r="3266" spans="3:3" s="69" customFormat="1" hidden="1">
      <c r="C3266" s="63"/>
    </row>
    <row r="3267" spans="3:3" s="69" customFormat="1" hidden="1">
      <c r="C3267" s="63"/>
    </row>
    <row r="3268" spans="3:3" s="69" customFormat="1" hidden="1">
      <c r="C3268" s="63"/>
    </row>
    <row r="3269" spans="3:3" s="69" customFormat="1" hidden="1">
      <c r="C3269" s="63"/>
    </row>
    <row r="3270" spans="3:3" s="69" customFormat="1" hidden="1">
      <c r="C3270" s="63"/>
    </row>
    <row r="3271" spans="3:3" s="69" customFormat="1" hidden="1">
      <c r="C3271" s="63"/>
    </row>
    <row r="3272" spans="3:3" s="69" customFormat="1" hidden="1">
      <c r="C3272" s="63"/>
    </row>
    <row r="3273" spans="3:3" s="69" customFormat="1" hidden="1">
      <c r="C3273" s="63"/>
    </row>
    <row r="3274" spans="3:3" s="69" customFormat="1" hidden="1">
      <c r="C3274" s="63"/>
    </row>
    <row r="3275" spans="3:3" s="69" customFormat="1" hidden="1">
      <c r="C3275" s="63"/>
    </row>
    <row r="3276" spans="3:3" s="69" customFormat="1" hidden="1">
      <c r="C3276" s="63"/>
    </row>
    <row r="3277" spans="3:3" s="69" customFormat="1" hidden="1">
      <c r="C3277" s="63"/>
    </row>
    <row r="3278" spans="3:3" s="69" customFormat="1" hidden="1">
      <c r="C3278" s="63"/>
    </row>
    <row r="3279" spans="3:3" s="69" customFormat="1" hidden="1">
      <c r="C3279" s="63"/>
    </row>
    <row r="3280" spans="3:3" s="69" customFormat="1" hidden="1">
      <c r="C3280" s="63"/>
    </row>
    <row r="3281" spans="3:3" s="69" customFormat="1" hidden="1">
      <c r="C3281" s="63"/>
    </row>
    <row r="3282" spans="3:3" s="69" customFormat="1" hidden="1">
      <c r="C3282" s="63"/>
    </row>
    <row r="3283" spans="3:3" s="69" customFormat="1" hidden="1">
      <c r="C3283" s="63"/>
    </row>
    <row r="3284" spans="3:3" s="69" customFormat="1" hidden="1">
      <c r="C3284" s="63"/>
    </row>
    <row r="3285" spans="3:3" s="69" customFormat="1" hidden="1">
      <c r="C3285" s="63"/>
    </row>
    <row r="3286" spans="3:3" s="69" customFormat="1" hidden="1">
      <c r="C3286" s="63"/>
    </row>
    <row r="3287" spans="3:3" s="69" customFormat="1" hidden="1">
      <c r="C3287" s="63"/>
    </row>
    <row r="3288" spans="3:3" s="69" customFormat="1" hidden="1">
      <c r="C3288" s="63"/>
    </row>
    <row r="3289" spans="3:3" s="69" customFormat="1" hidden="1">
      <c r="C3289" s="63"/>
    </row>
    <row r="3290" spans="3:3" s="69" customFormat="1" hidden="1">
      <c r="C3290" s="63"/>
    </row>
    <row r="3291" spans="3:3" s="69" customFormat="1" hidden="1">
      <c r="C3291" s="63"/>
    </row>
    <row r="3292" spans="3:3" s="69" customFormat="1" hidden="1">
      <c r="C3292" s="63"/>
    </row>
    <row r="3293" spans="3:3" s="69" customFormat="1" hidden="1">
      <c r="C3293" s="63"/>
    </row>
    <row r="3294" spans="3:3" s="69" customFormat="1" hidden="1">
      <c r="C3294" s="63"/>
    </row>
    <row r="3295" spans="3:3" s="69" customFormat="1" hidden="1">
      <c r="C3295" s="63"/>
    </row>
    <row r="3296" spans="3:3" s="69" customFormat="1" hidden="1">
      <c r="C3296" s="63"/>
    </row>
    <row r="3297" spans="3:3" s="69" customFormat="1" hidden="1">
      <c r="C3297" s="63"/>
    </row>
    <row r="3298" spans="3:3" s="69" customFormat="1" hidden="1">
      <c r="C3298" s="63"/>
    </row>
    <row r="3299" spans="3:3" s="69" customFormat="1" hidden="1">
      <c r="C3299" s="63"/>
    </row>
    <row r="3300" spans="3:3" s="69" customFormat="1" hidden="1">
      <c r="C3300" s="63"/>
    </row>
    <row r="3301" spans="3:3" s="69" customFormat="1" hidden="1">
      <c r="C3301" s="63"/>
    </row>
    <row r="3302" spans="3:3" s="69" customFormat="1" hidden="1">
      <c r="C3302" s="63"/>
    </row>
    <row r="3303" spans="3:3" s="69" customFormat="1" hidden="1">
      <c r="C3303" s="63"/>
    </row>
    <row r="3304" spans="3:3" s="69" customFormat="1" hidden="1">
      <c r="C3304" s="63"/>
    </row>
    <row r="3305" spans="3:3" s="69" customFormat="1" hidden="1">
      <c r="C3305" s="63"/>
    </row>
    <row r="3306" spans="3:3" s="69" customFormat="1" hidden="1">
      <c r="C3306" s="63"/>
    </row>
    <row r="3307" spans="3:3" s="69" customFormat="1" hidden="1">
      <c r="C3307" s="63"/>
    </row>
    <row r="3308" spans="3:3" s="69" customFormat="1" hidden="1">
      <c r="C3308" s="63"/>
    </row>
    <row r="3309" spans="3:3" s="69" customFormat="1" hidden="1">
      <c r="C3309" s="63"/>
    </row>
    <row r="3310" spans="3:3" s="69" customFormat="1" hidden="1">
      <c r="C3310" s="63"/>
    </row>
    <row r="3311" spans="3:3" s="69" customFormat="1" hidden="1">
      <c r="C3311" s="63"/>
    </row>
    <row r="3312" spans="3:3" s="69" customFormat="1" hidden="1">
      <c r="C3312" s="63"/>
    </row>
    <row r="3313" spans="3:3" s="69" customFormat="1" hidden="1">
      <c r="C3313" s="63"/>
    </row>
    <row r="3314" spans="3:3" s="69" customFormat="1" hidden="1">
      <c r="C3314" s="63"/>
    </row>
    <row r="3315" spans="3:3" s="69" customFormat="1" hidden="1">
      <c r="C3315" s="63"/>
    </row>
    <row r="3316" spans="3:3" s="69" customFormat="1" hidden="1">
      <c r="C3316" s="63"/>
    </row>
    <row r="3317" spans="3:3" s="69" customFormat="1" hidden="1">
      <c r="C3317" s="63"/>
    </row>
    <row r="3318" spans="3:3" s="69" customFormat="1" hidden="1">
      <c r="C3318" s="63"/>
    </row>
    <row r="3319" spans="3:3" s="69" customFormat="1" hidden="1">
      <c r="C3319" s="63"/>
    </row>
    <row r="3320" spans="3:3" s="69" customFormat="1" hidden="1">
      <c r="C3320" s="63"/>
    </row>
    <row r="3321" spans="3:3" s="69" customFormat="1" hidden="1">
      <c r="C3321" s="63"/>
    </row>
    <row r="3322" spans="3:3" s="69" customFormat="1" hidden="1">
      <c r="C3322" s="63"/>
    </row>
    <row r="3323" spans="3:3" s="69" customFormat="1" hidden="1">
      <c r="C3323" s="63"/>
    </row>
    <row r="3324" spans="3:3" s="69" customFormat="1" hidden="1">
      <c r="C3324" s="63"/>
    </row>
    <row r="3325" spans="3:3" s="69" customFormat="1" hidden="1">
      <c r="C3325" s="63"/>
    </row>
    <row r="3326" spans="3:3" s="69" customFormat="1" hidden="1">
      <c r="C3326" s="63"/>
    </row>
    <row r="3327" spans="3:3" s="69" customFormat="1" hidden="1">
      <c r="C3327" s="63"/>
    </row>
    <row r="3328" spans="3:3" s="69" customFormat="1" hidden="1">
      <c r="C3328" s="63"/>
    </row>
    <row r="3329" spans="3:3" s="69" customFormat="1" hidden="1">
      <c r="C3329" s="63"/>
    </row>
    <row r="3330" spans="3:3" s="69" customFormat="1" hidden="1">
      <c r="C3330" s="63"/>
    </row>
    <row r="3331" spans="3:3" s="69" customFormat="1" hidden="1">
      <c r="C3331" s="63"/>
    </row>
    <row r="3332" spans="3:3" s="69" customFormat="1" hidden="1">
      <c r="C3332" s="63"/>
    </row>
    <row r="3333" spans="3:3" s="69" customFormat="1" hidden="1">
      <c r="C3333" s="63"/>
    </row>
    <row r="3334" spans="3:3" s="69" customFormat="1" hidden="1">
      <c r="C3334" s="63"/>
    </row>
    <row r="3335" spans="3:3" s="69" customFormat="1" hidden="1">
      <c r="C3335" s="63"/>
    </row>
    <row r="3336" spans="3:3" s="69" customFormat="1" hidden="1">
      <c r="C3336" s="63"/>
    </row>
    <row r="3337" spans="3:3" s="69" customFormat="1" hidden="1">
      <c r="C3337" s="63"/>
    </row>
    <row r="3338" spans="3:3" s="69" customFormat="1" hidden="1">
      <c r="C3338" s="63"/>
    </row>
    <row r="3339" spans="3:3" s="69" customFormat="1" hidden="1">
      <c r="C3339" s="63"/>
    </row>
    <row r="3340" spans="3:3" s="69" customFormat="1" hidden="1">
      <c r="C3340" s="63"/>
    </row>
    <row r="3341" spans="3:3" s="69" customFormat="1" hidden="1">
      <c r="C3341" s="63"/>
    </row>
    <row r="3342" spans="3:3" s="69" customFormat="1" hidden="1">
      <c r="C3342" s="63"/>
    </row>
    <row r="3343" spans="3:3" s="69" customFormat="1" hidden="1">
      <c r="C3343" s="63"/>
    </row>
    <row r="3344" spans="3:3" s="69" customFormat="1" hidden="1">
      <c r="C3344" s="63"/>
    </row>
    <row r="3345" spans="3:3" s="69" customFormat="1" hidden="1">
      <c r="C3345" s="63"/>
    </row>
    <row r="3346" spans="3:3" s="69" customFormat="1" hidden="1">
      <c r="C3346" s="63"/>
    </row>
    <row r="3347" spans="3:3" s="69" customFormat="1" hidden="1">
      <c r="C3347" s="63"/>
    </row>
    <row r="3348" spans="3:3" s="69" customFormat="1" hidden="1">
      <c r="C3348" s="63"/>
    </row>
    <row r="3349" spans="3:3" s="69" customFormat="1" hidden="1">
      <c r="C3349" s="63"/>
    </row>
    <row r="3350" spans="3:3" s="69" customFormat="1" hidden="1">
      <c r="C3350" s="63"/>
    </row>
    <row r="3351" spans="3:3" s="69" customFormat="1" hidden="1">
      <c r="C3351" s="63"/>
    </row>
    <row r="3352" spans="3:3" s="69" customFormat="1" hidden="1">
      <c r="C3352" s="63"/>
    </row>
    <row r="3353" spans="3:3" s="69" customFormat="1" hidden="1">
      <c r="C3353" s="63"/>
    </row>
    <row r="3354" spans="3:3" s="69" customFormat="1" hidden="1">
      <c r="C3354" s="63"/>
    </row>
    <row r="3355" spans="3:3" s="69" customFormat="1" hidden="1">
      <c r="C3355" s="63"/>
    </row>
    <row r="3356" spans="3:3" s="69" customFormat="1" hidden="1">
      <c r="C3356" s="63"/>
    </row>
    <row r="3357" spans="3:3" s="69" customFormat="1" hidden="1">
      <c r="C3357" s="63"/>
    </row>
    <row r="3358" spans="3:3" s="69" customFormat="1" hidden="1">
      <c r="C3358" s="63"/>
    </row>
    <row r="3359" spans="3:3" s="69" customFormat="1" hidden="1">
      <c r="C3359" s="63"/>
    </row>
    <row r="3360" spans="3:3" s="69" customFormat="1" hidden="1">
      <c r="C3360" s="63"/>
    </row>
    <row r="3361" spans="3:3" s="69" customFormat="1" hidden="1">
      <c r="C3361" s="63"/>
    </row>
    <row r="3362" spans="3:3" s="69" customFormat="1" hidden="1">
      <c r="C3362" s="63"/>
    </row>
    <row r="3363" spans="3:3" s="69" customFormat="1" hidden="1">
      <c r="C3363" s="63"/>
    </row>
    <row r="3364" spans="3:3" s="69" customFormat="1" hidden="1">
      <c r="C3364" s="63"/>
    </row>
    <row r="3365" spans="3:3" s="69" customFormat="1" hidden="1">
      <c r="C3365" s="63"/>
    </row>
    <row r="3366" spans="3:3" s="69" customFormat="1" hidden="1">
      <c r="C3366" s="63"/>
    </row>
    <row r="3367" spans="3:3" s="69" customFormat="1" hidden="1">
      <c r="C3367" s="63"/>
    </row>
    <row r="3368" spans="3:3" s="69" customFormat="1" hidden="1">
      <c r="C3368" s="63"/>
    </row>
    <row r="3369" spans="3:3" s="69" customFormat="1" hidden="1">
      <c r="C3369" s="63"/>
    </row>
    <row r="3370" spans="3:3" s="69" customFormat="1" hidden="1">
      <c r="C3370" s="63"/>
    </row>
    <row r="3371" spans="3:3" s="69" customFormat="1" hidden="1">
      <c r="C3371" s="63"/>
    </row>
    <row r="3372" spans="3:3" s="69" customFormat="1" hidden="1">
      <c r="C3372" s="63"/>
    </row>
    <row r="3373" spans="3:3" s="69" customFormat="1" hidden="1">
      <c r="C3373" s="63"/>
    </row>
    <row r="3374" spans="3:3" s="69" customFormat="1" hidden="1">
      <c r="C3374" s="63"/>
    </row>
    <row r="3375" spans="3:3" s="69" customFormat="1" hidden="1">
      <c r="C3375" s="63"/>
    </row>
    <row r="3376" spans="3:3" s="69" customFormat="1" hidden="1">
      <c r="C3376" s="63"/>
    </row>
    <row r="3377" spans="3:3" s="69" customFormat="1" hidden="1">
      <c r="C3377" s="63"/>
    </row>
    <row r="3378" spans="3:3" s="69" customFormat="1" hidden="1">
      <c r="C3378" s="63"/>
    </row>
    <row r="3379" spans="3:3" s="69" customFormat="1" hidden="1">
      <c r="C3379" s="63"/>
    </row>
    <row r="3380" spans="3:3" s="69" customFormat="1" hidden="1">
      <c r="C3380" s="63"/>
    </row>
    <row r="3381" spans="3:3" s="69" customFormat="1" hidden="1">
      <c r="C3381" s="63"/>
    </row>
    <row r="3382" spans="3:3" s="69" customFormat="1" hidden="1">
      <c r="C3382" s="63"/>
    </row>
    <row r="3383" spans="3:3" s="69" customFormat="1" hidden="1">
      <c r="C3383" s="63"/>
    </row>
    <row r="3384" spans="3:3" s="69" customFormat="1" hidden="1">
      <c r="C3384" s="63"/>
    </row>
    <row r="3385" spans="3:3" s="69" customFormat="1" hidden="1">
      <c r="C3385" s="63"/>
    </row>
    <row r="3386" spans="3:3" s="69" customFormat="1" hidden="1">
      <c r="C3386" s="63"/>
    </row>
    <row r="3387" spans="3:3" s="69" customFormat="1" hidden="1">
      <c r="C3387" s="63"/>
    </row>
    <row r="3388" spans="3:3" s="69" customFormat="1" hidden="1">
      <c r="C3388" s="63"/>
    </row>
    <row r="3389" spans="3:3" s="69" customFormat="1" hidden="1">
      <c r="C3389" s="63"/>
    </row>
    <row r="3390" spans="3:3" s="69" customFormat="1" hidden="1">
      <c r="C3390" s="63"/>
    </row>
    <row r="3391" spans="3:3" s="69" customFormat="1" hidden="1">
      <c r="C3391" s="63"/>
    </row>
    <row r="3392" spans="3:3" s="69" customFormat="1" hidden="1">
      <c r="C3392" s="63"/>
    </row>
    <row r="3393" spans="3:3" s="69" customFormat="1" hidden="1">
      <c r="C3393" s="63"/>
    </row>
    <row r="3394" spans="3:3" s="69" customFormat="1" hidden="1">
      <c r="C3394" s="63"/>
    </row>
    <row r="3395" spans="3:3" s="69" customFormat="1" hidden="1">
      <c r="C3395" s="63"/>
    </row>
    <row r="3396" spans="3:3" s="69" customFormat="1" hidden="1">
      <c r="C3396" s="63"/>
    </row>
    <row r="3397" spans="3:3" s="69" customFormat="1" hidden="1">
      <c r="C3397" s="63"/>
    </row>
    <row r="3398" spans="3:3" s="69" customFormat="1" hidden="1">
      <c r="C3398" s="63"/>
    </row>
    <row r="3399" spans="3:3" s="69" customFormat="1" hidden="1">
      <c r="C3399" s="63"/>
    </row>
    <row r="3400" spans="3:3" s="69" customFormat="1" hidden="1">
      <c r="C3400" s="63"/>
    </row>
    <row r="3401" spans="3:3" s="69" customFormat="1" hidden="1">
      <c r="C3401" s="63"/>
    </row>
    <row r="3402" spans="3:3" s="69" customFormat="1" hidden="1">
      <c r="C3402" s="63"/>
    </row>
    <row r="3403" spans="3:3" s="69" customFormat="1" hidden="1">
      <c r="C3403" s="63"/>
    </row>
    <row r="3404" spans="3:3" s="69" customFormat="1" hidden="1">
      <c r="C3404" s="63"/>
    </row>
    <row r="3405" spans="3:3" s="69" customFormat="1" hidden="1">
      <c r="C3405" s="63"/>
    </row>
    <row r="3406" spans="3:3" s="69" customFormat="1" hidden="1">
      <c r="C3406" s="63"/>
    </row>
    <row r="3407" spans="3:3" s="69" customFormat="1" hidden="1">
      <c r="C3407" s="63"/>
    </row>
    <row r="3408" spans="3:3" s="69" customFormat="1" hidden="1">
      <c r="C3408" s="63"/>
    </row>
    <row r="3409" spans="3:3" s="69" customFormat="1" hidden="1">
      <c r="C3409" s="63"/>
    </row>
    <row r="3410" spans="3:3" s="69" customFormat="1" hidden="1">
      <c r="C3410" s="63"/>
    </row>
    <row r="3411" spans="3:3" s="69" customFormat="1" hidden="1">
      <c r="C3411" s="63"/>
    </row>
    <row r="3412" spans="3:3" s="69" customFormat="1" hidden="1">
      <c r="C3412" s="63"/>
    </row>
    <row r="3413" spans="3:3" s="69" customFormat="1" hidden="1">
      <c r="C3413" s="63"/>
    </row>
    <row r="3414" spans="3:3" s="69" customFormat="1" hidden="1">
      <c r="C3414" s="63"/>
    </row>
    <row r="3415" spans="3:3" s="69" customFormat="1" hidden="1">
      <c r="C3415" s="63"/>
    </row>
    <row r="3416" spans="3:3" s="69" customFormat="1" hidden="1">
      <c r="C3416" s="63"/>
    </row>
    <row r="3417" spans="3:3" s="69" customFormat="1" hidden="1">
      <c r="C3417" s="63"/>
    </row>
    <row r="3418" spans="3:3" s="69" customFormat="1" hidden="1">
      <c r="C3418" s="63"/>
    </row>
    <row r="3419" spans="3:3" s="69" customFormat="1" hidden="1">
      <c r="C3419" s="63"/>
    </row>
    <row r="3420" spans="3:3" s="69" customFormat="1" hidden="1">
      <c r="C3420" s="63"/>
    </row>
    <row r="3421" spans="3:3" s="69" customFormat="1" hidden="1">
      <c r="C3421" s="63"/>
    </row>
    <row r="3422" spans="3:3" s="69" customFormat="1" hidden="1">
      <c r="C3422" s="63"/>
    </row>
    <row r="3423" spans="3:3" s="69" customFormat="1" hidden="1">
      <c r="C3423" s="63"/>
    </row>
    <row r="3424" spans="3:3" s="69" customFormat="1" hidden="1">
      <c r="C3424" s="63"/>
    </row>
    <row r="3425" spans="3:3" s="69" customFormat="1" hidden="1">
      <c r="C3425" s="63"/>
    </row>
    <row r="3426" spans="3:3" s="69" customFormat="1" hidden="1">
      <c r="C3426" s="63"/>
    </row>
    <row r="3427" spans="3:3" s="69" customFormat="1" hidden="1">
      <c r="C3427" s="63"/>
    </row>
    <row r="3428" spans="3:3" s="69" customFormat="1" hidden="1">
      <c r="C3428" s="63"/>
    </row>
    <row r="3429" spans="3:3" s="69" customFormat="1" hidden="1">
      <c r="C3429" s="63"/>
    </row>
    <row r="3430" spans="3:3" s="69" customFormat="1" hidden="1">
      <c r="C3430" s="63"/>
    </row>
    <row r="3431" spans="3:3" s="69" customFormat="1" hidden="1">
      <c r="C3431" s="63"/>
    </row>
    <row r="3432" spans="3:3" s="69" customFormat="1" hidden="1">
      <c r="C3432" s="63"/>
    </row>
    <row r="3433" spans="3:3" s="69" customFormat="1" hidden="1">
      <c r="C3433" s="63"/>
    </row>
    <row r="3434" spans="3:3" s="69" customFormat="1" hidden="1">
      <c r="C3434" s="63"/>
    </row>
    <row r="3435" spans="3:3" s="69" customFormat="1" hidden="1">
      <c r="C3435" s="63"/>
    </row>
    <row r="3436" spans="3:3" s="69" customFormat="1" hidden="1">
      <c r="C3436" s="63"/>
    </row>
    <row r="3437" spans="3:3" s="69" customFormat="1" hidden="1">
      <c r="C3437" s="63"/>
    </row>
    <row r="3438" spans="3:3" s="69" customFormat="1" hidden="1">
      <c r="C3438" s="63"/>
    </row>
    <row r="3439" spans="3:3" s="69" customFormat="1" hidden="1">
      <c r="C3439" s="63"/>
    </row>
    <row r="3440" spans="3:3" s="69" customFormat="1" hidden="1">
      <c r="C3440" s="63"/>
    </row>
    <row r="3441" spans="3:3" s="69" customFormat="1" hidden="1">
      <c r="C3441" s="63"/>
    </row>
    <row r="3442" spans="3:3" s="69" customFormat="1" hidden="1">
      <c r="C3442" s="63"/>
    </row>
    <row r="3443" spans="3:3" s="69" customFormat="1" hidden="1">
      <c r="C3443" s="63"/>
    </row>
    <row r="3444" spans="3:3" s="69" customFormat="1" hidden="1">
      <c r="C3444" s="63"/>
    </row>
    <row r="3445" spans="3:3" s="69" customFormat="1" hidden="1">
      <c r="C3445" s="63"/>
    </row>
    <row r="3446" spans="3:3" s="69" customFormat="1" hidden="1">
      <c r="C3446" s="63"/>
    </row>
    <row r="3447" spans="3:3" s="69" customFormat="1" hidden="1">
      <c r="C3447" s="63"/>
    </row>
    <row r="3448" spans="3:3" s="69" customFormat="1" hidden="1">
      <c r="C3448" s="63"/>
    </row>
    <row r="3449" spans="3:3" s="69" customFormat="1" hidden="1">
      <c r="C3449" s="63"/>
    </row>
    <row r="3450" spans="3:3" s="69" customFormat="1" hidden="1">
      <c r="C3450" s="63"/>
    </row>
    <row r="3451" spans="3:3" s="69" customFormat="1" hidden="1">
      <c r="C3451" s="63"/>
    </row>
    <row r="3452" spans="3:3" s="69" customFormat="1" hidden="1">
      <c r="C3452" s="63"/>
    </row>
    <row r="3453" spans="3:3" s="69" customFormat="1" hidden="1">
      <c r="C3453" s="63"/>
    </row>
    <row r="3454" spans="3:3" s="69" customFormat="1" hidden="1">
      <c r="C3454" s="63"/>
    </row>
    <row r="3455" spans="3:3" s="69" customFormat="1" hidden="1">
      <c r="C3455" s="63"/>
    </row>
    <row r="3456" spans="3:3" s="69" customFormat="1" hidden="1">
      <c r="C3456" s="63"/>
    </row>
    <row r="3457" spans="3:3" s="69" customFormat="1" hidden="1">
      <c r="C3457" s="63"/>
    </row>
    <row r="3458" spans="3:3" s="69" customFormat="1" hidden="1">
      <c r="C3458" s="63"/>
    </row>
    <row r="3459" spans="3:3" s="69" customFormat="1" hidden="1">
      <c r="C3459" s="63"/>
    </row>
    <row r="3460" spans="3:3" s="69" customFormat="1" hidden="1">
      <c r="C3460" s="63"/>
    </row>
    <row r="3461" spans="3:3" s="69" customFormat="1" hidden="1">
      <c r="C3461" s="63"/>
    </row>
    <row r="3462" spans="3:3" s="69" customFormat="1" hidden="1">
      <c r="C3462" s="63"/>
    </row>
    <row r="3463" spans="3:3" s="69" customFormat="1" hidden="1">
      <c r="C3463" s="63"/>
    </row>
    <row r="3464" spans="3:3" s="69" customFormat="1" hidden="1">
      <c r="C3464" s="63"/>
    </row>
    <row r="3465" spans="3:3" s="69" customFormat="1" hidden="1">
      <c r="C3465" s="63"/>
    </row>
    <row r="3466" spans="3:3" s="69" customFormat="1" hidden="1">
      <c r="C3466" s="63"/>
    </row>
    <row r="3467" spans="3:3" s="69" customFormat="1" hidden="1">
      <c r="C3467" s="63"/>
    </row>
    <row r="3468" spans="3:3" s="69" customFormat="1" hidden="1">
      <c r="C3468" s="63"/>
    </row>
    <row r="3469" spans="3:3" s="69" customFormat="1" hidden="1">
      <c r="C3469" s="63"/>
    </row>
    <row r="3470" spans="3:3" s="69" customFormat="1" hidden="1">
      <c r="C3470" s="63"/>
    </row>
    <row r="3471" spans="3:3" s="69" customFormat="1" hidden="1">
      <c r="C3471" s="63"/>
    </row>
    <row r="3472" spans="3:3" s="69" customFormat="1" hidden="1">
      <c r="C3472" s="63"/>
    </row>
    <row r="3473" spans="3:3" s="69" customFormat="1" hidden="1">
      <c r="C3473" s="63"/>
    </row>
    <row r="3474" spans="3:3" s="69" customFormat="1" hidden="1">
      <c r="C3474" s="63"/>
    </row>
    <row r="3475" spans="3:3" s="69" customFormat="1" hidden="1">
      <c r="C3475" s="63"/>
    </row>
    <row r="3476" spans="3:3" s="69" customFormat="1" hidden="1">
      <c r="C3476" s="63"/>
    </row>
    <row r="3477" spans="3:3" s="69" customFormat="1" hidden="1">
      <c r="C3477" s="63"/>
    </row>
    <row r="3478" spans="3:3" s="69" customFormat="1" hidden="1">
      <c r="C3478" s="63"/>
    </row>
    <row r="3479" spans="3:3" s="69" customFormat="1" hidden="1">
      <c r="C3479" s="63"/>
    </row>
    <row r="3480" spans="3:3" s="69" customFormat="1" hidden="1">
      <c r="C3480" s="63"/>
    </row>
    <row r="3481" spans="3:3" s="69" customFormat="1" hidden="1">
      <c r="C3481" s="63"/>
    </row>
    <row r="3482" spans="3:3" s="69" customFormat="1" hidden="1">
      <c r="C3482" s="63"/>
    </row>
    <row r="3483" spans="3:3" s="69" customFormat="1" hidden="1">
      <c r="C3483" s="63"/>
    </row>
    <row r="3484" spans="3:3" s="69" customFormat="1" hidden="1">
      <c r="C3484" s="63"/>
    </row>
    <row r="3485" spans="3:3" s="69" customFormat="1" hidden="1">
      <c r="C3485" s="63"/>
    </row>
    <row r="3486" spans="3:3" s="69" customFormat="1" hidden="1">
      <c r="C3486" s="63"/>
    </row>
    <row r="3487" spans="3:3" s="69" customFormat="1" hidden="1">
      <c r="C3487" s="63"/>
    </row>
    <row r="3488" spans="3:3" s="69" customFormat="1" hidden="1">
      <c r="C3488" s="63"/>
    </row>
    <row r="3489" spans="3:3" s="69" customFormat="1" hidden="1">
      <c r="C3489" s="63"/>
    </row>
    <row r="3490" spans="3:3" s="69" customFormat="1" hidden="1">
      <c r="C3490" s="63"/>
    </row>
    <row r="3491" spans="3:3" s="69" customFormat="1" hidden="1">
      <c r="C3491" s="63"/>
    </row>
    <row r="3492" spans="3:3" s="69" customFormat="1" hidden="1">
      <c r="C3492" s="63"/>
    </row>
    <row r="3493" spans="3:3" s="69" customFormat="1" hidden="1">
      <c r="C3493" s="63"/>
    </row>
    <row r="3494" spans="3:3" s="69" customFormat="1" hidden="1">
      <c r="C3494" s="63"/>
    </row>
    <row r="3495" spans="3:3" s="69" customFormat="1" hidden="1">
      <c r="C3495" s="63"/>
    </row>
    <row r="3496" spans="3:3" s="69" customFormat="1" hidden="1">
      <c r="C3496" s="63"/>
    </row>
    <row r="3497" spans="3:3" s="69" customFormat="1" hidden="1">
      <c r="C3497" s="63"/>
    </row>
    <row r="3498" spans="3:3" s="69" customFormat="1" hidden="1">
      <c r="C3498" s="63"/>
    </row>
    <row r="3499" spans="3:3" s="69" customFormat="1" hidden="1">
      <c r="C3499" s="63"/>
    </row>
    <row r="3500" spans="3:3" s="69" customFormat="1" hidden="1">
      <c r="C3500" s="63"/>
    </row>
    <row r="3501" spans="3:3" s="69" customFormat="1" hidden="1">
      <c r="C3501" s="63"/>
    </row>
    <row r="3502" spans="3:3" s="69" customFormat="1" hidden="1">
      <c r="C3502" s="63"/>
    </row>
    <row r="3503" spans="3:3" s="69" customFormat="1" hidden="1">
      <c r="C3503" s="63"/>
    </row>
    <row r="3504" spans="3:3" s="69" customFormat="1" hidden="1">
      <c r="C3504" s="63"/>
    </row>
    <row r="3505" spans="3:3" s="69" customFormat="1" hidden="1">
      <c r="C3505" s="63"/>
    </row>
    <row r="3506" spans="3:3" s="69" customFormat="1" hidden="1">
      <c r="C3506" s="63"/>
    </row>
    <row r="3507" spans="3:3" s="69" customFormat="1" hidden="1">
      <c r="C3507" s="63"/>
    </row>
    <row r="3508" spans="3:3" s="69" customFormat="1" hidden="1">
      <c r="C3508" s="63"/>
    </row>
    <row r="3509" spans="3:3" s="69" customFormat="1" hidden="1">
      <c r="C3509" s="63"/>
    </row>
    <row r="3510" spans="3:3" s="69" customFormat="1" hidden="1">
      <c r="C3510" s="63"/>
    </row>
    <row r="3511" spans="3:3" s="69" customFormat="1" hidden="1">
      <c r="C3511" s="63"/>
    </row>
    <row r="3512" spans="3:3" s="69" customFormat="1" hidden="1">
      <c r="C3512" s="63"/>
    </row>
    <row r="3513" spans="3:3" s="69" customFormat="1" hidden="1">
      <c r="C3513" s="63"/>
    </row>
    <row r="3514" spans="3:3" s="69" customFormat="1" hidden="1">
      <c r="C3514" s="63"/>
    </row>
    <row r="3515" spans="3:3" s="69" customFormat="1" hidden="1">
      <c r="C3515" s="63"/>
    </row>
    <row r="3516" spans="3:3" s="69" customFormat="1" hidden="1">
      <c r="C3516" s="63"/>
    </row>
    <row r="3517" spans="3:3" s="69" customFormat="1" hidden="1">
      <c r="C3517" s="63"/>
    </row>
    <row r="3518" spans="3:3" s="69" customFormat="1" hidden="1">
      <c r="C3518" s="63"/>
    </row>
    <row r="3519" spans="3:3" s="69" customFormat="1" hidden="1">
      <c r="C3519" s="63"/>
    </row>
    <row r="3520" spans="3:3" s="69" customFormat="1" hidden="1">
      <c r="C3520" s="63"/>
    </row>
    <row r="3521" spans="3:3" s="69" customFormat="1" hidden="1">
      <c r="C3521" s="63"/>
    </row>
    <row r="3522" spans="3:3" s="69" customFormat="1" hidden="1">
      <c r="C3522" s="63"/>
    </row>
    <row r="3523" spans="3:3" s="69" customFormat="1" hidden="1">
      <c r="C3523" s="63"/>
    </row>
    <row r="3524" spans="3:3" s="69" customFormat="1" hidden="1">
      <c r="C3524" s="63"/>
    </row>
    <row r="3525" spans="3:3" s="69" customFormat="1" hidden="1">
      <c r="C3525" s="63"/>
    </row>
    <row r="3526" spans="3:3" s="69" customFormat="1" hidden="1">
      <c r="C3526" s="63"/>
    </row>
    <row r="3527" spans="3:3" s="69" customFormat="1" hidden="1">
      <c r="C3527" s="63"/>
    </row>
    <row r="3528" spans="3:3" s="69" customFormat="1" hidden="1">
      <c r="C3528" s="63"/>
    </row>
    <row r="3529" spans="3:3" s="69" customFormat="1" hidden="1">
      <c r="C3529" s="63"/>
    </row>
    <row r="3530" spans="3:3" s="69" customFormat="1" hidden="1">
      <c r="C3530" s="63"/>
    </row>
    <row r="3531" spans="3:3" s="69" customFormat="1" hidden="1">
      <c r="C3531" s="63"/>
    </row>
    <row r="3532" spans="3:3" s="69" customFormat="1" hidden="1">
      <c r="C3532" s="63"/>
    </row>
    <row r="3533" spans="3:3" s="69" customFormat="1" hidden="1">
      <c r="C3533" s="63"/>
    </row>
    <row r="3534" spans="3:3" s="69" customFormat="1" hidden="1">
      <c r="C3534" s="63"/>
    </row>
    <row r="3535" spans="3:3" s="69" customFormat="1" hidden="1">
      <c r="C3535" s="63"/>
    </row>
    <row r="3536" spans="3:3" s="69" customFormat="1" hidden="1">
      <c r="C3536" s="63"/>
    </row>
    <row r="3537" spans="3:3" s="69" customFormat="1" hidden="1">
      <c r="C3537" s="63"/>
    </row>
    <row r="3538" spans="3:3" s="69" customFormat="1" hidden="1">
      <c r="C3538" s="63"/>
    </row>
    <row r="3539" spans="3:3" s="69" customFormat="1" hidden="1">
      <c r="C3539" s="63"/>
    </row>
    <row r="3540" spans="3:3" s="69" customFormat="1" hidden="1">
      <c r="C3540" s="63"/>
    </row>
    <row r="3541" spans="3:3" s="69" customFormat="1" hidden="1">
      <c r="C3541" s="63"/>
    </row>
    <row r="3542" spans="3:3" s="69" customFormat="1" hidden="1">
      <c r="C3542" s="63"/>
    </row>
    <row r="3543" spans="3:3" s="69" customFormat="1" hidden="1">
      <c r="C3543" s="63"/>
    </row>
    <row r="3544" spans="3:3" s="69" customFormat="1" hidden="1">
      <c r="C3544" s="63"/>
    </row>
    <row r="3545" spans="3:3" s="69" customFormat="1" hidden="1">
      <c r="C3545" s="63"/>
    </row>
    <row r="3546" spans="3:3" s="69" customFormat="1" hidden="1">
      <c r="C3546" s="63"/>
    </row>
    <row r="3547" spans="3:3" s="69" customFormat="1" hidden="1">
      <c r="C3547" s="63"/>
    </row>
    <row r="3548" spans="3:3" s="69" customFormat="1" hidden="1">
      <c r="C3548" s="63"/>
    </row>
    <row r="3549" spans="3:3" s="69" customFormat="1" hidden="1">
      <c r="C3549" s="63"/>
    </row>
    <row r="3550" spans="3:3" s="69" customFormat="1" hidden="1">
      <c r="C3550" s="63"/>
    </row>
    <row r="3551" spans="3:3" s="69" customFormat="1" hidden="1">
      <c r="C3551" s="63"/>
    </row>
    <row r="3552" spans="3:3" s="69" customFormat="1" hidden="1">
      <c r="C3552" s="63"/>
    </row>
    <row r="3553" spans="3:3" s="69" customFormat="1" hidden="1">
      <c r="C3553" s="63"/>
    </row>
    <row r="3554" spans="3:3" s="69" customFormat="1" hidden="1">
      <c r="C3554" s="63"/>
    </row>
    <row r="3555" spans="3:3" s="69" customFormat="1" hidden="1">
      <c r="C3555" s="63"/>
    </row>
    <row r="3556" spans="3:3" s="69" customFormat="1" hidden="1">
      <c r="C3556" s="63"/>
    </row>
    <row r="3557" spans="3:3" s="69" customFormat="1" hidden="1">
      <c r="C3557" s="63"/>
    </row>
    <row r="3558" spans="3:3" s="69" customFormat="1" hidden="1">
      <c r="C3558" s="63"/>
    </row>
    <row r="3559" spans="3:3" s="69" customFormat="1" hidden="1">
      <c r="C3559" s="63"/>
    </row>
    <row r="3560" spans="3:3" s="69" customFormat="1" hidden="1">
      <c r="C3560" s="63"/>
    </row>
    <row r="3561" spans="3:3" s="69" customFormat="1" hidden="1">
      <c r="C3561" s="63"/>
    </row>
    <row r="3562" spans="3:3" s="69" customFormat="1" hidden="1">
      <c r="C3562" s="63"/>
    </row>
    <row r="3563" spans="3:3" s="69" customFormat="1" hidden="1">
      <c r="C3563" s="63"/>
    </row>
    <row r="3564" spans="3:3" s="69" customFormat="1" hidden="1">
      <c r="C3564" s="63"/>
    </row>
    <row r="3565" spans="3:3" s="69" customFormat="1" hidden="1">
      <c r="C3565" s="63"/>
    </row>
    <row r="3566" spans="3:3" s="69" customFormat="1" hidden="1">
      <c r="C3566" s="63"/>
    </row>
    <row r="3567" spans="3:3" s="69" customFormat="1" hidden="1">
      <c r="C3567" s="63"/>
    </row>
    <row r="3568" spans="3:3" s="69" customFormat="1" hidden="1">
      <c r="C3568" s="63"/>
    </row>
    <row r="3569" spans="3:3" s="69" customFormat="1" hidden="1">
      <c r="C3569" s="63"/>
    </row>
    <row r="3570" spans="3:3" s="69" customFormat="1" hidden="1">
      <c r="C3570" s="63"/>
    </row>
    <row r="3571" spans="3:3" s="69" customFormat="1" hidden="1">
      <c r="C3571" s="63"/>
    </row>
    <row r="3572" spans="3:3" s="69" customFormat="1" hidden="1">
      <c r="C3572" s="63"/>
    </row>
    <row r="3573" spans="3:3" s="69" customFormat="1" hidden="1">
      <c r="C3573" s="63"/>
    </row>
    <row r="3574" spans="3:3" s="69" customFormat="1" hidden="1">
      <c r="C3574" s="63"/>
    </row>
    <row r="3575" spans="3:3" s="69" customFormat="1" hidden="1">
      <c r="C3575" s="63"/>
    </row>
    <row r="3576" spans="3:3" s="69" customFormat="1" hidden="1">
      <c r="C3576" s="63"/>
    </row>
    <row r="3577" spans="3:3" s="69" customFormat="1" hidden="1">
      <c r="C3577" s="63"/>
    </row>
    <row r="3578" spans="3:3" s="69" customFormat="1" hidden="1">
      <c r="C3578" s="63"/>
    </row>
    <row r="3579" spans="3:3" s="69" customFormat="1" hidden="1">
      <c r="C3579" s="63"/>
    </row>
    <row r="3580" spans="3:3" s="69" customFormat="1" hidden="1">
      <c r="C3580" s="63"/>
    </row>
    <row r="3581" spans="3:3" s="69" customFormat="1" hidden="1">
      <c r="C3581" s="63"/>
    </row>
    <row r="3582" spans="3:3" s="69" customFormat="1" hidden="1">
      <c r="C3582" s="63"/>
    </row>
    <row r="3583" spans="3:3" s="69" customFormat="1" hidden="1">
      <c r="C3583" s="63"/>
    </row>
    <row r="3584" spans="3:3" s="69" customFormat="1" hidden="1">
      <c r="C3584" s="63"/>
    </row>
    <row r="3585" spans="3:3" s="69" customFormat="1" hidden="1">
      <c r="C3585" s="63"/>
    </row>
    <row r="3586" spans="3:3" s="69" customFormat="1" hidden="1">
      <c r="C3586" s="63"/>
    </row>
    <row r="3587" spans="3:3" s="69" customFormat="1" hidden="1">
      <c r="C3587" s="63"/>
    </row>
    <row r="3588" spans="3:3" s="69" customFormat="1" hidden="1">
      <c r="C3588" s="63"/>
    </row>
    <row r="3589" spans="3:3" s="69" customFormat="1" hidden="1">
      <c r="C3589" s="63"/>
    </row>
    <row r="3590" spans="3:3" s="69" customFormat="1" hidden="1">
      <c r="C3590" s="63"/>
    </row>
    <row r="3591" spans="3:3" s="69" customFormat="1" hidden="1">
      <c r="C3591" s="63"/>
    </row>
    <row r="3592" spans="3:3" s="69" customFormat="1" hidden="1">
      <c r="C3592" s="63"/>
    </row>
    <row r="3593" spans="3:3" s="69" customFormat="1" hidden="1">
      <c r="C3593" s="63"/>
    </row>
    <row r="3594" spans="3:3" s="69" customFormat="1" hidden="1">
      <c r="C3594" s="63"/>
    </row>
    <row r="3595" spans="3:3" s="69" customFormat="1" hidden="1">
      <c r="C3595" s="63"/>
    </row>
    <row r="3596" spans="3:3" s="69" customFormat="1" hidden="1">
      <c r="C3596" s="63"/>
    </row>
    <row r="3597" spans="3:3" s="69" customFormat="1" hidden="1">
      <c r="C3597" s="63"/>
    </row>
    <row r="3598" spans="3:3" s="69" customFormat="1" hidden="1">
      <c r="C3598" s="63"/>
    </row>
    <row r="3599" spans="3:3" s="69" customFormat="1" hidden="1">
      <c r="C3599" s="63"/>
    </row>
    <row r="3600" spans="3:3" s="69" customFormat="1" hidden="1">
      <c r="C3600" s="63"/>
    </row>
    <row r="3601" spans="3:3" s="69" customFormat="1" hidden="1">
      <c r="C3601" s="63"/>
    </row>
    <row r="3602" spans="3:3" s="69" customFormat="1" hidden="1">
      <c r="C3602" s="63"/>
    </row>
    <row r="3603" spans="3:3" s="69" customFormat="1" hidden="1">
      <c r="C3603" s="63"/>
    </row>
    <row r="3604" spans="3:3" s="69" customFormat="1" hidden="1">
      <c r="C3604" s="63"/>
    </row>
    <row r="3605" spans="3:3" s="69" customFormat="1" hidden="1">
      <c r="C3605" s="63"/>
    </row>
    <row r="3606" spans="3:3" s="69" customFormat="1" hidden="1">
      <c r="C3606" s="63"/>
    </row>
    <row r="3607" spans="3:3" s="69" customFormat="1" hidden="1">
      <c r="C3607" s="63"/>
    </row>
    <row r="3608" spans="3:3" s="69" customFormat="1" hidden="1">
      <c r="C3608" s="63"/>
    </row>
    <row r="3609" spans="3:3" s="69" customFormat="1" hidden="1">
      <c r="C3609" s="63"/>
    </row>
    <row r="3610" spans="3:3" s="69" customFormat="1" hidden="1">
      <c r="C3610" s="63"/>
    </row>
    <row r="3611" spans="3:3" s="69" customFormat="1" hidden="1">
      <c r="C3611" s="63"/>
    </row>
    <row r="3612" spans="3:3" s="69" customFormat="1" hidden="1">
      <c r="C3612" s="63"/>
    </row>
    <row r="3613" spans="3:3" s="69" customFormat="1" hidden="1">
      <c r="C3613" s="63"/>
    </row>
    <row r="3614" spans="3:3" s="69" customFormat="1" hidden="1">
      <c r="C3614" s="63"/>
    </row>
    <row r="3615" spans="3:3" s="69" customFormat="1" hidden="1">
      <c r="C3615" s="63"/>
    </row>
    <row r="3616" spans="3:3" s="69" customFormat="1" hidden="1">
      <c r="C3616" s="63"/>
    </row>
    <row r="3617" spans="3:3" s="69" customFormat="1" hidden="1">
      <c r="C3617" s="63"/>
    </row>
    <row r="3618" spans="3:3" s="69" customFormat="1" hidden="1">
      <c r="C3618" s="63"/>
    </row>
    <row r="3619" spans="3:3" s="69" customFormat="1" hidden="1">
      <c r="C3619" s="63"/>
    </row>
    <row r="3620" spans="3:3" s="69" customFormat="1" hidden="1">
      <c r="C3620" s="63"/>
    </row>
    <row r="3621" spans="3:3" s="69" customFormat="1" hidden="1">
      <c r="C3621" s="63"/>
    </row>
    <row r="3622" spans="3:3" s="69" customFormat="1" hidden="1">
      <c r="C3622" s="63"/>
    </row>
    <row r="3623" spans="3:3" s="69" customFormat="1" hidden="1">
      <c r="C3623" s="63"/>
    </row>
    <row r="3624" spans="3:3" s="69" customFormat="1" hidden="1">
      <c r="C3624" s="63"/>
    </row>
    <row r="3625" spans="3:3" s="69" customFormat="1" hidden="1">
      <c r="C3625" s="63"/>
    </row>
    <row r="3626" spans="3:3" s="69" customFormat="1" hidden="1">
      <c r="C3626" s="63"/>
    </row>
    <row r="3627" spans="3:3" s="69" customFormat="1" hidden="1">
      <c r="C3627" s="63"/>
    </row>
    <row r="3628" spans="3:3" s="69" customFormat="1" hidden="1">
      <c r="C3628" s="63"/>
    </row>
    <row r="3629" spans="3:3" s="69" customFormat="1" hidden="1">
      <c r="C3629" s="63"/>
    </row>
    <row r="3630" spans="3:3" s="69" customFormat="1" hidden="1">
      <c r="C3630" s="63"/>
    </row>
    <row r="3631" spans="3:3" s="69" customFormat="1" hidden="1">
      <c r="C3631" s="63"/>
    </row>
    <row r="3632" spans="3:3" s="69" customFormat="1" hidden="1">
      <c r="C3632" s="63"/>
    </row>
    <row r="3633" spans="3:3" s="69" customFormat="1" hidden="1">
      <c r="C3633" s="63"/>
    </row>
    <row r="3634" spans="3:3" s="69" customFormat="1" hidden="1">
      <c r="C3634" s="63"/>
    </row>
    <row r="3635" spans="3:3" s="69" customFormat="1" hidden="1">
      <c r="C3635" s="63"/>
    </row>
    <row r="3636" spans="3:3" s="69" customFormat="1" hidden="1">
      <c r="C3636" s="63"/>
    </row>
    <row r="3637" spans="3:3" s="69" customFormat="1" hidden="1">
      <c r="C3637" s="63"/>
    </row>
    <row r="3638" spans="3:3" s="69" customFormat="1" hidden="1">
      <c r="C3638" s="63"/>
    </row>
    <row r="3639" spans="3:3" s="69" customFormat="1" hidden="1">
      <c r="C3639" s="63"/>
    </row>
    <row r="3640" spans="3:3" s="69" customFormat="1" hidden="1">
      <c r="C3640" s="63"/>
    </row>
    <row r="3641" spans="3:3" s="69" customFormat="1" hidden="1">
      <c r="C3641" s="63"/>
    </row>
    <row r="3642" spans="3:3" s="69" customFormat="1" hidden="1">
      <c r="C3642" s="63"/>
    </row>
    <row r="3643" spans="3:3" s="69" customFormat="1" hidden="1">
      <c r="C3643" s="63"/>
    </row>
    <row r="3644" spans="3:3" s="69" customFormat="1" hidden="1">
      <c r="C3644" s="63"/>
    </row>
    <row r="3645" spans="3:3" s="69" customFormat="1" hidden="1">
      <c r="C3645" s="63"/>
    </row>
    <row r="3646" spans="3:3" s="69" customFormat="1" hidden="1">
      <c r="C3646" s="63"/>
    </row>
    <row r="3647" spans="3:3" s="69" customFormat="1" hidden="1">
      <c r="C3647" s="63"/>
    </row>
    <row r="3648" spans="3:3" s="69" customFormat="1" hidden="1">
      <c r="C3648" s="63"/>
    </row>
    <row r="3649" spans="3:3" s="69" customFormat="1" hidden="1">
      <c r="C3649" s="63"/>
    </row>
    <row r="3650" spans="3:3" s="69" customFormat="1" hidden="1">
      <c r="C3650" s="63"/>
    </row>
    <row r="3651" spans="3:3" s="69" customFormat="1" hidden="1">
      <c r="C3651" s="63"/>
    </row>
    <row r="3652" spans="3:3" s="69" customFormat="1" hidden="1">
      <c r="C3652" s="63"/>
    </row>
    <row r="3653" spans="3:3" s="69" customFormat="1" hidden="1">
      <c r="C3653" s="63"/>
    </row>
    <row r="3654" spans="3:3" s="69" customFormat="1" hidden="1">
      <c r="C3654" s="63"/>
    </row>
    <row r="3655" spans="3:3" s="69" customFormat="1" hidden="1">
      <c r="C3655" s="63"/>
    </row>
    <row r="3656" spans="3:3" s="69" customFormat="1" hidden="1">
      <c r="C3656" s="63"/>
    </row>
    <row r="3657" spans="3:3" s="69" customFormat="1" hidden="1">
      <c r="C3657" s="63"/>
    </row>
    <row r="3658" spans="3:3" s="69" customFormat="1" hidden="1">
      <c r="C3658" s="63"/>
    </row>
    <row r="3659" spans="3:3" s="69" customFormat="1" hidden="1">
      <c r="C3659" s="63"/>
    </row>
    <row r="3660" spans="3:3" s="69" customFormat="1" hidden="1">
      <c r="C3660" s="63"/>
    </row>
    <row r="3661" spans="3:3" s="69" customFormat="1" hidden="1">
      <c r="C3661" s="63"/>
    </row>
    <row r="3662" spans="3:3" s="69" customFormat="1" hidden="1">
      <c r="C3662" s="63"/>
    </row>
    <row r="3663" spans="3:3" s="69" customFormat="1" hidden="1">
      <c r="C3663" s="63"/>
    </row>
    <row r="3664" spans="3:3" s="69" customFormat="1" hidden="1">
      <c r="C3664" s="63"/>
    </row>
    <row r="3665" spans="3:3" s="69" customFormat="1" hidden="1">
      <c r="C3665" s="63"/>
    </row>
    <row r="3666" spans="3:3" s="69" customFormat="1" hidden="1">
      <c r="C3666" s="63"/>
    </row>
    <row r="3667" spans="3:3" s="69" customFormat="1" hidden="1">
      <c r="C3667" s="63"/>
    </row>
    <row r="3668" spans="3:3" s="69" customFormat="1" hidden="1">
      <c r="C3668" s="63"/>
    </row>
    <row r="3669" spans="3:3" s="69" customFormat="1" hidden="1">
      <c r="C3669" s="63"/>
    </row>
    <row r="3670" spans="3:3" s="69" customFormat="1" hidden="1">
      <c r="C3670" s="63"/>
    </row>
    <row r="3671" spans="3:3" s="69" customFormat="1" hidden="1">
      <c r="C3671" s="63"/>
    </row>
    <row r="3672" spans="3:3" s="69" customFormat="1" hidden="1">
      <c r="C3672" s="63"/>
    </row>
    <row r="3673" spans="3:3" s="69" customFormat="1" hidden="1">
      <c r="C3673" s="63"/>
    </row>
    <row r="3674" spans="3:3" s="69" customFormat="1" hidden="1">
      <c r="C3674" s="63"/>
    </row>
    <row r="3675" spans="3:3" s="69" customFormat="1" hidden="1">
      <c r="C3675" s="63"/>
    </row>
    <row r="3676" spans="3:3" s="69" customFormat="1" hidden="1">
      <c r="C3676" s="63"/>
    </row>
    <row r="3677" spans="3:3" s="69" customFormat="1" hidden="1">
      <c r="C3677" s="63"/>
    </row>
    <row r="3678" spans="3:3" s="69" customFormat="1" hidden="1">
      <c r="C3678" s="63"/>
    </row>
    <row r="3679" spans="3:3" s="69" customFormat="1" hidden="1">
      <c r="C3679" s="63"/>
    </row>
    <row r="3680" spans="3:3" s="69" customFormat="1" hidden="1">
      <c r="C3680" s="63"/>
    </row>
    <row r="3681" spans="3:3" s="69" customFormat="1" hidden="1">
      <c r="C3681" s="63"/>
    </row>
    <row r="3682" spans="3:3" s="69" customFormat="1" hidden="1">
      <c r="C3682" s="63"/>
    </row>
    <row r="3683" spans="3:3" s="69" customFormat="1" hidden="1">
      <c r="C3683" s="63"/>
    </row>
    <row r="3684" spans="3:3" s="69" customFormat="1" hidden="1">
      <c r="C3684" s="63"/>
    </row>
    <row r="3685" spans="3:3" s="69" customFormat="1" hidden="1">
      <c r="C3685" s="63"/>
    </row>
    <row r="3686" spans="3:3" s="69" customFormat="1" hidden="1">
      <c r="C3686" s="63"/>
    </row>
    <row r="3687" spans="3:3" s="69" customFormat="1" hidden="1">
      <c r="C3687" s="63"/>
    </row>
    <row r="3688" spans="3:3" s="69" customFormat="1" hidden="1">
      <c r="C3688" s="63"/>
    </row>
    <row r="3689" spans="3:3" s="69" customFormat="1" hidden="1">
      <c r="C3689" s="63"/>
    </row>
    <row r="3690" spans="3:3" s="69" customFormat="1" hidden="1">
      <c r="C3690" s="63"/>
    </row>
    <row r="3691" spans="3:3" s="69" customFormat="1" hidden="1">
      <c r="C3691" s="63"/>
    </row>
    <row r="3692" spans="3:3" s="69" customFormat="1" hidden="1">
      <c r="C3692" s="63"/>
    </row>
    <row r="3693" spans="3:3" s="69" customFormat="1" hidden="1">
      <c r="C3693" s="63"/>
    </row>
    <row r="3694" spans="3:3" s="69" customFormat="1" hidden="1">
      <c r="C3694" s="63"/>
    </row>
    <row r="3695" spans="3:3" s="69" customFormat="1" hidden="1">
      <c r="C3695" s="63"/>
    </row>
    <row r="3696" spans="3:3" s="69" customFormat="1" hidden="1">
      <c r="C3696" s="63"/>
    </row>
    <row r="3697" spans="3:3" s="69" customFormat="1" hidden="1">
      <c r="C3697" s="63"/>
    </row>
    <row r="3698" spans="3:3" s="69" customFormat="1" hidden="1">
      <c r="C3698" s="63"/>
    </row>
    <row r="3699" spans="3:3" s="69" customFormat="1" hidden="1">
      <c r="C3699" s="63"/>
    </row>
    <row r="3700" spans="3:3" s="69" customFormat="1" hidden="1">
      <c r="C3700" s="63"/>
    </row>
    <row r="3701" spans="3:3" s="69" customFormat="1" hidden="1">
      <c r="C3701" s="63"/>
    </row>
    <row r="3702" spans="3:3" s="69" customFormat="1" hidden="1">
      <c r="C3702" s="63"/>
    </row>
    <row r="3703" spans="3:3" s="69" customFormat="1" hidden="1">
      <c r="C3703" s="63"/>
    </row>
    <row r="3704" spans="3:3" s="69" customFormat="1" hidden="1">
      <c r="C3704" s="63"/>
    </row>
    <row r="3705" spans="3:3" s="69" customFormat="1" hidden="1">
      <c r="C3705" s="63"/>
    </row>
    <row r="3706" spans="3:3" s="69" customFormat="1" hidden="1">
      <c r="C3706" s="63"/>
    </row>
    <row r="3707" spans="3:3" s="69" customFormat="1" hidden="1">
      <c r="C3707" s="63"/>
    </row>
    <row r="3708" spans="3:3" s="69" customFormat="1" hidden="1">
      <c r="C3708" s="63"/>
    </row>
    <row r="3709" spans="3:3" s="69" customFormat="1" hidden="1">
      <c r="C3709" s="63"/>
    </row>
    <row r="3710" spans="3:3" s="69" customFormat="1" hidden="1">
      <c r="C3710" s="63"/>
    </row>
    <row r="3711" spans="3:3" s="69" customFormat="1" hidden="1">
      <c r="C3711" s="63"/>
    </row>
    <row r="3712" spans="3:3" s="69" customFormat="1" hidden="1">
      <c r="C3712" s="63"/>
    </row>
    <row r="3713" spans="3:3" s="69" customFormat="1" hidden="1">
      <c r="C3713" s="63"/>
    </row>
    <row r="3714" spans="3:3" s="69" customFormat="1" hidden="1">
      <c r="C3714" s="63"/>
    </row>
    <row r="3715" spans="3:3" s="69" customFormat="1" hidden="1">
      <c r="C3715" s="63"/>
    </row>
    <row r="3716" spans="3:3" s="69" customFormat="1" hidden="1">
      <c r="C3716" s="63"/>
    </row>
    <row r="3717" spans="3:3" s="69" customFormat="1" hidden="1">
      <c r="C3717" s="63"/>
    </row>
    <row r="3718" spans="3:3" s="69" customFormat="1" hidden="1">
      <c r="C3718" s="63"/>
    </row>
    <row r="3719" spans="3:3" s="69" customFormat="1" hidden="1">
      <c r="C3719" s="63"/>
    </row>
    <row r="3720" spans="3:3" s="69" customFormat="1" hidden="1">
      <c r="C3720" s="63"/>
    </row>
    <row r="3721" spans="3:3" s="69" customFormat="1" hidden="1">
      <c r="C3721" s="63"/>
    </row>
    <row r="3722" spans="3:3" s="69" customFormat="1" hidden="1">
      <c r="C3722" s="63"/>
    </row>
    <row r="3723" spans="3:3" s="69" customFormat="1" hidden="1">
      <c r="C3723" s="63"/>
    </row>
    <row r="3724" spans="3:3" s="69" customFormat="1" hidden="1">
      <c r="C3724" s="63"/>
    </row>
    <row r="3725" spans="3:3" s="69" customFormat="1" hidden="1">
      <c r="C3725" s="63"/>
    </row>
    <row r="3726" spans="3:3" s="69" customFormat="1" hidden="1">
      <c r="C3726" s="63"/>
    </row>
    <row r="3727" spans="3:3" s="69" customFormat="1" hidden="1">
      <c r="C3727" s="63"/>
    </row>
    <row r="3728" spans="3:3" s="69" customFormat="1" hidden="1">
      <c r="C3728" s="63"/>
    </row>
    <row r="3729" spans="3:3" s="69" customFormat="1" hidden="1">
      <c r="C3729" s="63"/>
    </row>
    <row r="3730" spans="3:3" s="69" customFormat="1" hidden="1">
      <c r="C3730" s="63"/>
    </row>
    <row r="3731" spans="3:3" s="69" customFormat="1" hidden="1">
      <c r="C3731" s="63"/>
    </row>
    <row r="3732" spans="3:3" s="69" customFormat="1" hidden="1">
      <c r="C3732" s="63"/>
    </row>
    <row r="3733" spans="3:3" s="69" customFormat="1" hidden="1">
      <c r="C3733" s="63"/>
    </row>
    <row r="3734" spans="3:3" s="69" customFormat="1" hidden="1">
      <c r="C3734" s="63"/>
    </row>
    <row r="3735" spans="3:3" s="69" customFormat="1" hidden="1">
      <c r="C3735" s="63"/>
    </row>
    <row r="3736" spans="3:3" s="69" customFormat="1" hidden="1">
      <c r="C3736" s="63"/>
    </row>
    <row r="3737" spans="3:3" s="69" customFormat="1" hidden="1">
      <c r="C3737" s="63"/>
    </row>
    <row r="3738" spans="3:3" s="69" customFormat="1" hidden="1">
      <c r="C3738" s="63"/>
    </row>
    <row r="3739" spans="3:3" s="69" customFormat="1" hidden="1">
      <c r="C3739" s="63"/>
    </row>
    <row r="3740" spans="3:3" s="69" customFormat="1" hidden="1">
      <c r="C3740" s="63"/>
    </row>
    <row r="3741" spans="3:3" s="69" customFormat="1" hidden="1">
      <c r="C3741" s="63"/>
    </row>
    <row r="3742" spans="3:3" s="69" customFormat="1" hidden="1">
      <c r="C3742" s="63"/>
    </row>
    <row r="3743" spans="3:3" s="69" customFormat="1" hidden="1">
      <c r="C3743" s="63"/>
    </row>
    <row r="3744" spans="3:3" s="69" customFormat="1" hidden="1">
      <c r="C3744" s="63"/>
    </row>
    <row r="3745" spans="3:3" s="69" customFormat="1" hidden="1">
      <c r="C3745" s="63"/>
    </row>
    <row r="3746" spans="3:3" s="69" customFormat="1" hidden="1">
      <c r="C3746" s="63"/>
    </row>
    <row r="3747" spans="3:3" s="69" customFormat="1" hidden="1">
      <c r="C3747" s="63"/>
    </row>
    <row r="3748" spans="3:3" s="69" customFormat="1" hidden="1">
      <c r="C3748" s="63"/>
    </row>
    <row r="3749" spans="3:3" s="69" customFormat="1" hidden="1">
      <c r="C3749" s="63"/>
    </row>
    <row r="3750" spans="3:3" s="69" customFormat="1" hidden="1">
      <c r="C3750" s="63"/>
    </row>
    <row r="3751" spans="3:3" s="69" customFormat="1" hidden="1">
      <c r="C3751" s="63"/>
    </row>
    <row r="3752" spans="3:3" s="69" customFormat="1" hidden="1">
      <c r="C3752" s="63"/>
    </row>
    <row r="3753" spans="3:3" s="69" customFormat="1" hidden="1">
      <c r="C3753" s="63"/>
    </row>
    <row r="3754" spans="3:3" s="69" customFormat="1" hidden="1">
      <c r="C3754" s="63"/>
    </row>
    <row r="3755" spans="3:3" s="69" customFormat="1" hidden="1">
      <c r="C3755" s="63"/>
    </row>
    <row r="3756" spans="3:3" s="69" customFormat="1" hidden="1">
      <c r="C3756" s="63"/>
    </row>
    <row r="3757" spans="3:3" s="69" customFormat="1" hidden="1">
      <c r="C3757" s="63"/>
    </row>
    <row r="3758" spans="3:3" s="69" customFormat="1" hidden="1">
      <c r="C3758" s="63"/>
    </row>
    <row r="3759" spans="3:3" s="69" customFormat="1" hidden="1">
      <c r="C3759" s="63"/>
    </row>
    <row r="3760" spans="3:3" s="69" customFormat="1" hidden="1">
      <c r="C3760" s="63"/>
    </row>
    <row r="3761" spans="3:3" s="69" customFormat="1" hidden="1">
      <c r="C3761" s="63"/>
    </row>
    <row r="3762" spans="3:3" s="69" customFormat="1" hidden="1">
      <c r="C3762" s="63"/>
    </row>
    <row r="3763" spans="3:3" s="69" customFormat="1" hidden="1">
      <c r="C3763" s="63"/>
    </row>
    <row r="3764" spans="3:3" s="69" customFormat="1" hidden="1">
      <c r="C3764" s="63"/>
    </row>
    <row r="3765" spans="3:3" s="69" customFormat="1" hidden="1">
      <c r="C3765" s="63"/>
    </row>
    <row r="3766" spans="3:3" s="69" customFormat="1" hidden="1">
      <c r="C3766" s="63"/>
    </row>
    <row r="3767" spans="3:3" s="69" customFormat="1" hidden="1">
      <c r="C3767" s="63"/>
    </row>
    <row r="3768" spans="3:3" s="69" customFormat="1" hidden="1">
      <c r="C3768" s="63"/>
    </row>
    <row r="3769" spans="3:3" s="69" customFormat="1" hidden="1">
      <c r="C3769" s="63"/>
    </row>
    <row r="3770" spans="3:3" s="69" customFormat="1" hidden="1">
      <c r="C3770" s="63"/>
    </row>
    <row r="3771" spans="3:3" s="69" customFormat="1" hidden="1">
      <c r="C3771" s="63"/>
    </row>
    <row r="3772" spans="3:3" s="69" customFormat="1" hidden="1">
      <c r="C3772" s="63"/>
    </row>
    <row r="3773" spans="3:3" s="69" customFormat="1" hidden="1">
      <c r="C3773" s="63"/>
    </row>
    <row r="3774" spans="3:3" s="69" customFormat="1" hidden="1">
      <c r="C3774" s="63"/>
    </row>
    <row r="3775" spans="3:3" s="69" customFormat="1" hidden="1">
      <c r="C3775" s="63"/>
    </row>
    <row r="3776" spans="3:3" s="69" customFormat="1" hidden="1">
      <c r="C3776" s="63"/>
    </row>
    <row r="3777" spans="3:3" s="69" customFormat="1" hidden="1">
      <c r="C3777" s="63"/>
    </row>
    <row r="3778" spans="3:3" s="69" customFormat="1" hidden="1">
      <c r="C3778" s="63"/>
    </row>
    <row r="3779" spans="3:3" s="69" customFormat="1" hidden="1">
      <c r="C3779" s="63"/>
    </row>
    <row r="3780" spans="3:3" s="69" customFormat="1" hidden="1">
      <c r="C3780" s="63"/>
    </row>
    <row r="3781" spans="3:3" s="69" customFormat="1" hidden="1">
      <c r="C3781" s="63"/>
    </row>
    <row r="3782" spans="3:3" s="69" customFormat="1" hidden="1">
      <c r="C3782" s="63"/>
    </row>
    <row r="3783" spans="3:3" s="69" customFormat="1" hidden="1">
      <c r="C3783" s="63"/>
    </row>
    <row r="3784" spans="3:3" s="69" customFormat="1" hidden="1">
      <c r="C3784" s="63"/>
    </row>
    <row r="3785" spans="3:3" s="69" customFormat="1" hidden="1">
      <c r="C3785" s="63"/>
    </row>
    <row r="3786" spans="3:3" s="69" customFormat="1" hidden="1">
      <c r="C3786" s="63"/>
    </row>
    <row r="3787" spans="3:3" s="69" customFormat="1" hidden="1">
      <c r="C3787" s="63"/>
    </row>
    <row r="3788" spans="3:3" s="69" customFormat="1" hidden="1">
      <c r="C3788" s="63"/>
    </row>
    <row r="3789" spans="3:3" s="69" customFormat="1" hidden="1">
      <c r="C3789" s="63"/>
    </row>
    <row r="3790" spans="3:3" s="69" customFormat="1" hidden="1">
      <c r="C3790" s="63"/>
    </row>
    <row r="3791" spans="3:3" s="69" customFormat="1" hidden="1">
      <c r="C3791" s="63"/>
    </row>
    <row r="3792" spans="3:3" s="69" customFormat="1" hidden="1">
      <c r="C3792" s="63"/>
    </row>
    <row r="3793" spans="3:3" s="69" customFormat="1" hidden="1">
      <c r="C3793" s="63"/>
    </row>
    <row r="3794" spans="3:3" s="69" customFormat="1" hidden="1">
      <c r="C3794" s="63"/>
    </row>
    <row r="3795" spans="3:3" s="69" customFormat="1" hidden="1">
      <c r="C3795" s="63"/>
    </row>
    <row r="3796" spans="3:3" s="69" customFormat="1" hidden="1">
      <c r="C3796" s="63"/>
    </row>
    <row r="3797" spans="3:3" s="69" customFormat="1" hidden="1">
      <c r="C3797" s="63"/>
    </row>
    <row r="3798" spans="3:3" s="69" customFormat="1" hidden="1">
      <c r="C3798" s="63"/>
    </row>
    <row r="3799" spans="3:3" s="69" customFormat="1" hidden="1">
      <c r="C3799" s="63"/>
    </row>
    <row r="3800" spans="3:3" s="69" customFormat="1" hidden="1">
      <c r="C3800" s="63"/>
    </row>
    <row r="3801" spans="3:3" s="69" customFormat="1" hidden="1">
      <c r="C3801" s="63"/>
    </row>
    <row r="3802" spans="3:3" s="69" customFormat="1" hidden="1">
      <c r="C3802" s="63"/>
    </row>
    <row r="3803" spans="3:3" s="69" customFormat="1" hidden="1">
      <c r="C3803" s="63"/>
    </row>
    <row r="3804" spans="3:3" s="69" customFormat="1" hidden="1">
      <c r="C3804" s="63"/>
    </row>
    <row r="3805" spans="3:3" s="69" customFormat="1" hidden="1">
      <c r="C3805" s="63"/>
    </row>
    <row r="3806" spans="3:3" s="69" customFormat="1" hidden="1">
      <c r="C3806" s="63"/>
    </row>
    <row r="3807" spans="3:3" s="69" customFormat="1" hidden="1">
      <c r="C3807" s="63"/>
    </row>
    <row r="3808" spans="3:3" s="69" customFormat="1" hidden="1">
      <c r="C3808" s="63"/>
    </row>
    <row r="3809" spans="3:3" s="69" customFormat="1" hidden="1">
      <c r="C3809" s="63"/>
    </row>
    <row r="3810" spans="3:3" s="69" customFormat="1" hidden="1">
      <c r="C3810" s="63"/>
    </row>
    <row r="3811" spans="3:3" s="69" customFormat="1" hidden="1">
      <c r="C3811" s="63"/>
    </row>
    <row r="3812" spans="3:3" s="69" customFormat="1" hidden="1">
      <c r="C3812" s="63"/>
    </row>
    <row r="3813" spans="3:3" s="69" customFormat="1" hidden="1">
      <c r="C3813" s="63"/>
    </row>
    <row r="3814" spans="3:3" s="69" customFormat="1" hidden="1">
      <c r="C3814" s="63"/>
    </row>
    <row r="3815" spans="3:3" s="69" customFormat="1" hidden="1">
      <c r="C3815" s="63"/>
    </row>
    <row r="3816" spans="3:3" s="69" customFormat="1" hidden="1">
      <c r="C3816" s="63"/>
    </row>
    <row r="3817" spans="3:3" s="69" customFormat="1" hidden="1">
      <c r="C3817" s="63"/>
    </row>
    <row r="3818" spans="3:3" s="69" customFormat="1" hidden="1">
      <c r="C3818" s="63"/>
    </row>
    <row r="3819" spans="3:3" s="69" customFormat="1" hidden="1">
      <c r="C3819" s="63"/>
    </row>
    <row r="3820" spans="3:3" s="69" customFormat="1" hidden="1">
      <c r="C3820" s="63"/>
    </row>
    <row r="3821" spans="3:3" s="69" customFormat="1" hidden="1">
      <c r="C3821" s="63"/>
    </row>
    <row r="3822" spans="3:3" s="69" customFormat="1" hidden="1">
      <c r="C3822" s="63"/>
    </row>
    <row r="3823" spans="3:3" s="69" customFormat="1" hidden="1">
      <c r="C3823" s="63"/>
    </row>
    <row r="3824" spans="3:3" s="69" customFormat="1" hidden="1">
      <c r="C3824" s="63"/>
    </row>
    <row r="3825" spans="3:3" s="69" customFormat="1" hidden="1">
      <c r="C3825" s="63"/>
    </row>
    <row r="3826" spans="3:3" s="69" customFormat="1" hidden="1">
      <c r="C3826" s="63"/>
    </row>
    <row r="3827" spans="3:3" s="69" customFormat="1" hidden="1">
      <c r="C3827" s="63"/>
    </row>
    <row r="3828" spans="3:3" s="69" customFormat="1" hidden="1">
      <c r="C3828" s="63"/>
    </row>
    <row r="3829" spans="3:3" s="69" customFormat="1" hidden="1">
      <c r="C3829" s="63"/>
    </row>
    <row r="3830" spans="3:3" s="69" customFormat="1" hidden="1">
      <c r="C3830" s="63"/>
    </row>
    <row r="3831" spans="3:3" s="69" customFormat="1" hidden="1">
      <c r="C3831" s="63"/>
    </row>
    <row r="3832" spans="3:3" s="69" customFormat="1" hidden="1">
      <c r="C3832" s="63"/>
    </row>
    <row r="3833" spans="3:3" s="69" customFormat="1" hidden="1">
      <c r="C3833" s="63"/>
    </row>
    <row r="3834" spans="3:3" s="69" customFormat="1" hidden="1">
      <c r="C3834" s="63"/>
    </row>
    <row r="3835" spans="3:3" s="69" customFormat="1" hidden="1">
      <c r="C3835" s="63"/>
    </row>
    <row r="3836" spans="3:3" s="69" customFormat="1" hidden="1">
      <c r="C3836" s="63"/>
    </row>
    <row r="3837" spans="3:3" s="69" customFormat="1" hidden="1">
      <c r="C3837" s="63"/>
    </row>
    <row r="3838" spans="3:3" s="69" customFormat="1" hidden="1">
      <c r="C3838" s="63"/>
    </row>
    <row r="3839" spans="3:3" s="69" customFormat="1" hidden="1">
      <c r="C3839" s="63"/>
    </row>
    <row r="3840" spans="3:3" s="69" customFormat="1" hidden="1">
      <c r="C3840" s="63"/>
    </row>
    <row r="3841" spans="3:3" s="69" customFormat="1" hidden="1">
      <c r="C3841" s="63"/>
    </row>
    <row r="3842" spans="3:3" s="69" customFormat="1" hidden="1">
      <c r="C3842" s="63"/>
    </row>
    <row r="3843" spans="3:3" s="69" customFormat="1" hidden="1">
      <c r="C3843" s="63"/>
    </row>
    <row r="3844" spans="3:3" s="69" customFormat="1" hidden="1">
      <c r="C3844" s="63"/>
    </row>
    <row r="3845" spans="3:3" s="69" customFormat="1" hidden="1">
      <c r="C3845" s="63"/>
    </row>
    <row r="3846" spans="3:3" s="69" customFormat="1" hidden="1">
      <c r="C3846" s="63"/>
    </row>
    <row r="3847" spans="3:3" s="69" customFormat="1" hidden="1">
      <c r="C3847" s="63"/>
    </row>
    <row r="3848" spans="3:3" s="69" customFormat="1" hidden="1">
      <c r="C3848" s="63"/>
    </row>
    <row r="3849" spans="3:3" s="69" customFormat="1" hidden="1">
      <c r="C3849" s="63"/>
    </row>
    <row r="3850" spans="3:3" s="69" customFormat="1" hidden="1">
      <c r="C3850" s="63"/>
    </row>
    <row r="3851" spans="3:3" s="69" customFormat="1" hidden="1">
      <c r="C3851" s="63"/>
    </row>
    <row r="3852" spans="3:3" s="69" customFormat="1" hidden="1">
      <c r="C3852" s="63"/>
    </row>
    <row r="3853" spans="3:3" s="69" customFormat="1" hidden="1">
      <c r="C3853" s="63"/>
    </row>
    <row r="3854" spans="3:3" s="69" customFormat="1" hidden="1">
      <c r="C3854" s="63"/>
    </row>
    <row r="3855" spans="3:3" s="69" customFormat="1" hidden="1">
      <c r="C3855" s="63"/>
    </row>
    <row r="3856" spans="3:3" s="69" customFormat="1" hidden="1">
      <c r="C3856" s="63"/>
    </row>
    <row r="3857" spans="3:3" s="69" customFormat="1" hidden="1">
      <c r="C3857" s="63"/>
    </row>
    <row r="3858" spans="3:3" s="69" customFormat="1" hidden="1">
      <c r="C3858" s="63"/>
    </row>
    <row r="3859" spans="3:3" s="69" customFormat="1" hidden="1">
      <c r="C3859" s="63"/>
    </row>
    <row r="3860" spans="3:3" s="69" customFormat="1" hidden="1">
      <c r="C3860" s="63"/>
    </row>
    <row r="3861" spans="3:3" s="69" customFormat="1" hidden="1">
      <c r="C3861" s="63"/>
    </row>
    <row r="3862" spans="3:3" s="69" customFormat="1" hidden="1">
      <c r="C3862" s="63"/>
    </row>
    <row r="3863" spans="3:3" s="69" customFormat="1" hidden="1">
      <c r="C3863" s="63"/>
    </row>
    <row r="3864" spans="3:3" s="69" customFormat="1" hidden="1">
      <c r="C3864" s="63"/>
    </row>
    <row r="3865" spans="3:3" s="69" customFormat="1" hidden="1">
      <c r="C3865" s="63"/>
    </row>
    <row r="3866" spans="3:3" s="69" customFormat="1" hidden="1">
      <c r="C3866" s="63"/>
    </row>
    <row r="3867" spans="3:3" s="69" customFormat="1" hidden="1">
      <c r="C3867" s="63"/>
    </row>
    <row r="3868" spans="3:3" s="69" customFormat="1" hidden="1">
      <c r="C3868" s="63"/>
    </row>
    <row r="3869" spans="3:3" s="69" customFormat="1" hidden="1">
      <c r="C3869" s="63"/>
    </row>
    <row r="3870" spans="3:3" s="69" customFormat="1" hidden="1">
      <c r="C3870" s="63"/>
    </row>
    <row r="3871" spans="3:3" s="69" customFormat="1" hidden="1">
      <c r="C3871" s="63"/>
    </row>
    <row r="3872" spans="3:3" s="69" customFormat="1" hidden="1">
      <c r="C3872" s="63"/>
    </row>
    <row r="3873" spans="3:3" s="69" customFormat="1" hidden="1">
      <c r="C3873" s="63"/>
    </row>
    <row r="3874" spans="3:3" s="69" customFormat="1" hidden="1">
      <c r="C3874" s="63"/>
    </row>
    <row r="3875" spans="3:3" s="69" customFormat="1" hidden="1">
      <c r="C3875" s="63"/>
    </row>
    <row r="3876" spans="3:3" s="69" customFormat="1" hidden="1">
      <c r="C3876" s="63"/>
    </row>
    <row r="3877" spans="3:3" s="69" customFormat="1" hidden="1">
      <c r="C3877" s="63"/>
    </row>
    <row r="3878" spans="3:3" s="69" customFormat="1" hidden="1">
      <c r="C3878" s="63"/>
    </row>
    <row r="3879" spans="3:3" s="69" customFormat="1" hidden="1">
      <c r="C3879" s="63"/>
    </row>
    <row r="3880" spans="3:3" s="69" customFormat="1" hidden="1">
      <c r="C3880" s="63"/>
    </row>
    <row r="3881" spans="3:3" s="69" customFormat="1" hidden="1">
      <c r="C3881" s="63"/>
    </row>
    <row r="3882" spans="3:3" s="69" customFormat="1" hidden="1">
      <c r="C3882" s="63"/>
    </row>
    <row r="3883" spans="3:3" s="69" customFormat="1" hidden="1">
      <c r="C3883" s="63"/>
    </row>
    <row r="3884" spans="3:3" s="69" customFormat="1" hidden="1">
      <c r="C3884" s="63"/>
    </row>
    <row r="3885" spans="3:3" s="69" customFormat="1" hidden="1">
      <c r="C3885" s="63"/>
    </row>
    <row r="3886" spans="3:3" s="69" customFormat="1" hidden="1">
      <c r="C3886" s="63"/>
    </row>
    <row r="3887" spans="3:3" s="69" customFormat="1" hidden="1">
      <c r="C3887" s="63"/>
    </row>
    <row r="3888" spans="3:3" s="69" customFormat="1" hidden="1">
      <c r="C3888" s="63"/>
    </row>
    <row r="3889" spans="3:3" s="69" customFormat="1" hidden="1">
      <c r="C3889" s="63"/>
    </row>
    <row r="3890" spans="3:3" s="69" customFormat="1" hidden="1">
      <c r="C3890" s="63"/>
    </row>
    <row r="3891" spans="3:3" s="69" customFormat="1" hidden="1">
      <c r="C3891" s="63"/>
    </row>
    <row r="3892" spans="3:3" s="69" customFormat="1" hidden="1">
      <c r="C3892" s="63"/>
    </row>
    <row r="3893" spans="3:3" s="69" customFormat="1" hidden="1">
      <c r="C3893" s="63"/>
    </row>
    <row r="3894" spans="3:3" s="69" customFormat="1" hidden="1">
      <c r="C3894" s="63"/>
    </row>
    <row r="3895" spans="3:3" s="69" customFormat="1" hidden="1">
      <c r="C3895" s="63"/>
    </row>
    <row r="3896" spans="3:3" s="69" customFormat="1" hidden="1">
      <c r="C3896" s="63"/>
    </row>
    <row r="3897" spans="3:3" s="69" customFormat="1" hidden="1">
      <c r="C3897" s="63"/>
    </row>
    <row r="3898" spans="3:3" s="69" customFormat="1" hidden="1">
      <c r="C3898" s="63"/>
    </row>
    <row r="3899" spans="3:3" s="69" customFormat="1" hidden="1">
      <c r="C3899" s="63"/>
    </row>
    <row r="3900" spans="3:3" s="69" customFormat="1" hidden="1">
      <c r="C3900" s="63"/>
    </row>
    <row r="3901" spans="3:3" s="69" customFormat="1" hidden="1">
      <c r="C3901" s="63"/>
    </row>
    <row r="3902" spans="3:3" s="69" customFormat="1" hidden="1">
      <c r="C3902" s="63"/>
    </row>
    <row r="3903" spans="3:3" s="69" customFormat="1" hidden="1">
      <c r="C3903" s="63"/>
    </row>
    <row r="3904" spans="3:3" s="69" customFormat="1" hidden="1">
      <c r="C3904" s="63"/>
    </row>
    <row r="3905" spans="3:3" s="69" customFormat="1" hidden="1">
      <c r="C3905" s="63"/>
    </row>
    <row r="3906" spans="3:3" s="69" customFormat="1" hidden="1">
      <c r="C3906" s="63"/>
    </row>
    <row r="3907" spans="3:3" s="69" customFormat="1" hidden="1">
      <c r="C3907" s="63"/>
    </row>
    <row r="3908" spans="3:3" s="69" customFormat="1" hidden="1">
      <c r="C3908" s="63"/>
    </row>
    <row r="3909" spans="3:3" s="69" customFormat="1" hidden="1">
      <c r="C3909" s="63"/>
    </row>
    <row r="3910" spans="3:3" s="69" customFormat="1" hidden="1">
      <c r="C3910" s="63"/>
    </row>
    <row r="3911" spans="3:3" s="69" customFormat="1" hidden="1">
      <c r="C3911" s="63"/>
    </row>
    <row r="3912" spans="3:3" s="69" customFormat="1" hidden="1">
      <c r="C3912" s="63"/>
    </row>
    <row r="3913" spans="3:3" s="69" customFormat="1" hidden="1">
      <c r="C3913" s="63"/>
    </row>
    <row r="3914" spans="3:3" s="69" customFormat="1" hidden="1">
      <c r="C3914" s="63"/>
    </row>
    <row r="3915" spans="3:3" s="69" customFormat="1" hidden="1">
      <c r="C3915" s="63"/>
    </row>
    <row r="3916" spans="3:3" s="69" customFormat="1" hidden="1">
      <c r="C3916" s="63"/>
    </row>
    <row r="3917" spans="3:3" s="69" customFormat="1" hidden="1">
      <c r="C3917" s="63"/>
    </row>
    <row r="3918" spans="3:3" s="69" customFormat="1" hidden="1">
      <c r="C3918" s="63"/>
    </row>
    <row r="3919" spans="3:3" s="69" customFormat="1" hidden="1">
      <c r="C3919" s="63"/>
    </row>
    <row r="3920" spans="3:3" s="69" customFormat="1" hidden="1">
      <c r="C3920" s="63"/>
    </row>
    <row r="3921" spans="3:3" s="69" customFormat="1" hidden="1">
      <c r="C3921" s="63"/>
    </row>
    <row r="3922" spans="3:3" s="69" customFormat="1" hidden="1">
      <c r="C3922" s="63"/>
    </row>
    <row r="3923" spans="3:3" s="69" customFormat="1" hidden="1">
      <c r="C3923" s="63"/>
    </row>
    <row r="3924" spans="3:3" s="69" customFormat="1" hidden="1">
      <c r="C3924" s="63"/>
    </row>
    <row r="3925" spans="3:3" s="69" customFormat="1" hidden="1">
      <c r="C3925" s="63"/>
    </row>
    <row r="3926" spans="3:3" s="69" customFormat="1" hidden="1">
      <c r="C3926" s="63"/>
    </row>
    <row r="3927" spans="3:3" s="69" customFormat="1" hidden="1">
      <c r="C3927" s="63"/>
    </row>
    <row r="3928" spans="3:3" s="69" customFormat="1" hidden="1">
      <c r="C3928" s="63"/>
    </row>
    <row r="3929" spans="3:3" s="69" customFormat="1" hidden="1">
      <c r="C3929" s="63"/>
    </row>
    <row r="3930" spans="3:3" s="69" customFormat="1" hidden="1">
      <c r="C3930" s="63"/>
    </row>
    <row r="3931" spans="3:3" s="69" customFormat="1" hidden="1">
      <c r="C3931" s="63"/>
    </row>
    <row r="3932" spans="3:3" s="69" customFormat="1" hidden="1">
      <c r="C3932" s="63"/>
    </row>
    <row r="3933" spans="3:3" s="69" customFormat="1" hidden="1">
      <c r="C3933" s="63"/>
    </row>
    <row r="3934" spans="3:3" s="69" customFormat="1" hidden="1">
      <c r="C3934" s="63"/>
    </row>
    <row r="3935" spans="3:3" s="69" customFormat="1" hidden="1">
      <c r="C3935" s="63"/>
    </row>
    <row r="3936" spans="3:3" s="69" customFormat="1" hidden="1">
      <c r="C3936" s="63"/>
    </row>
    <row r="3937" spans="3:3" s="69" customFormat="1" hidden="1">
      <c r="C3937" s="63"/>
    </row>
    <row r="3938" spans="3:3" s="69" customFormat="1" hidden="1">
      <c r="C3938" s="63"/>
    </row>
    <row r="3939" spans="3:3" s="69" customFormat="1" hidden="1">
      <c r="C3939" s="63"/>
    </row>
    <row r="3940" spans="3:3" s="69" customFormat="1" hidden="1">
      <c r="C3940" s="63"/>
    </row>
    <row r="3941" spans="3:3" s="69" customFormat="1" hidden="1">
      <c r="C3941" s="63"/>
    </row>
    <row r="3942" spans="3:3" s="69" customFormat="1" hidden="1">
      <c r="C3942" s="63"/>
    </row>
    <row r="3943" spans="3:3" s="69" customFormat="1" hidden="1">
      <c r="C3943" s="63"/>
    </row>
    <row r="3944" spans="3:3" s="69" customFormat="1" hidden="1">
      <c r="C3944" s="63"/>
    </row>
    <row r="3945" spans="3:3" s="69" customFormat="1" hidden="1">
      <c r="C3945" s="63"/>
    </row>
    <row r="3946" spans="3:3" s="69" customFormat="1" hidden="1">
      <c r="C3946" s="63"/>
    </row>
    <row r="3947" spans="3:3" s="69" customFormat="1" hidden="1">
      <c r="C3947" s="63"/>
    </row>
    <row r="3948" spans="3:3" s="69" customFormat="1" hidden="1">
      <c r="C3948" s="63"/>
    </row>
    <row r="3949" spans="3:3" s="69" customFormat="1" hidden="1">
      <c r="C3949" s="63"/>
    </row>
    <row r="3950" spans="3:3" s="69" customFormat="1" hidden="1">
      <c r="C3950" s="63"/>
    </row>
    <row r="3951" spans="3:3" s="69" customFormat="1" hidden="1">
      <c r="C3951" s="63"/>
    </row>
    <row r="3952" spans="3:3" s="69" customFormat="1" hidden="1">
      <c r="C3952" s="63"/>
    </row>
    <row r="3953" spans="3:3" s="69" customFormat="1" hidden="1">
      <c r="C3953" s="63"/>
    </row>
    <row r="3954" spans="3:3" s="69" customFormat="1" hidden="1">
      <c r="C3954" s="63"/>
    </row>
    <row r="3955" spans="3:3" s="69" customFormat="1" hidden="1">
      <c r="C3955" s="63"/>
    </row>
    <row r="3956" spans="3:3" s="69" customFormat="1" hidden="1">
      <c r="C3956" s="63"/>
    </row>
    <row r="3957" spans="3:3" s="69" customFormat="1" hidden="1">
      <c r="C3957" s="63"/>
    </row>
    <row r="3958" spans="3:3" s="69" customFormat="1" hidden="1">
      <c r="C3958" s="63"/>
    </row>
    <row r="3959" spans="3:3" s="69" customFormat="1" hidden="1">
      <c r="C3959" s="63"/>
    </row>
    <row r="3960" spans="3:3" s="69" customFormat="1" hidden="1">
      <c r="C3960" s="63"/>
    </row>
    <row r="3961" spans="3:3" s="69" customFormat="1" hidden="1">
      <c r="C3961" s="63"/>
    </row>
    <row r="3962" spans="3:3" s="69" customFormat="1" hidden="1">
      <c r="C3962" s="63"/>
    </row>
    <row r="3963" spans="3:3" s="69" customFormat="1" hidden="1">
      <c r="C3963" s="63"/>
    </row>
    <row r="3964" spans="3:3" s="69" customFormat="1" hidden="1">
      <c r="C3964" s="63"/>
    </row>
    <row r="3965" spans="3:3" s="69" customFormat="1" hidden="1">
      <c r="C3965" s="63"/>
    </row>
    <row r="3966" spans="3:3" s="69" customFormat="1" hidden="1">
      <c r="C3966" s="63"/>
    </row>
    <row r="3967" spans="3:3" s="69" customFormat="1" hidden="1">
      <c r="C3967" s="63"/>
    </row>
    <row r="3968" spans="3:3" s="69" customFormat="1" hidden="1">
      <c r="C3968" s="63"/>
    </row>
    <row r="3969" spans="3:3" s="69" customFormat="1" hidden="1">
      <c r="C3969" s="63"/>
    </row>
    <row r="3970" spans="3:3" s="69" customFormat="1" hidden="1">
      <c r="C3970" s="63"/>
    </row>
    <row r="3971" spans="3:3" s="69" customFormat="1" hidden="1">
      <c r="C3971" s="63"/>
    </row>
    <row r="3972" spans="3:3" s="69" customFormat="1" hidden="1">
      <c r="C3972" s="63"/>
    </row>
    <row r="3973" spans="3:3" s="69" customFormat="1" hidden="1">
      <c r="C3973" s="63"/>
    </row>
    <row r="3974" spans="3:3" s="69" customFormat="1" hidden="1">
      <c r="C3974" s="63"/>
    </row>
    <row r="3975" spans="3:3" s="69" customFormat="1" hidden="1">
      <c r="C3975" s="63"/>
    </row>
    <row r="3976" spans="3:3" s="69" customFormat="1" hidden="1">
      <c r="C3976" s="63"/>
    </row>
    <row r="3977" spans="3:3" s="69" customFormat="1" hidden="1">
      <c r="C3977" s="63"/>
    </row>
    <row r="3978" spans="3:3" s="69" customFormat="1" hidden="1">
      <c r="C3978" s="63"/>
    </row>
    <row r="3979" spans="3:3" s="69" customFormat="1" hidden="1">
      <c r="C3979" s="63"/>
    </row>
    <row r="3980" spans="3:3" s="69" customFormat="1" hidden="1">
      <c r="C3980" s="63"/>
    </row>
    <row r="3981" spans="3:3" s="69" customFormat="1" hidden="1">
      <c r="C3981" s="63"/>
    </row>
    <row r="3982" spans="3:3" s="69" customFormat="1" hidden="1">
      <c r="C3982" s="63"/>
    </row>
    <row r="3983" spans="3:3" s="69" customFormat="1" hidden="1">
      <c r="C3983" s="63"/>
    </row>
    <row r="3984" spans="3:3" s="69" customFormat="1" hidden="1">
      <c r="C3984" s="63"/>
    </row>
    <row r="3985" spans="3:3" s="69" customFormat="1" hidden="1">
      <c r="C3985" s="63"/>
    </row>
    <row r="3986" spans="3:3" s="69" customFormat="1" hidden="1">
      <c r="C3986" s="63"/>
    </row>
    <row r="3987" spans="3:3" s="69" customFormat="1" hidden="1">
      <c r="C3987" s="63"/>
    </row>
    <row r="3988" spans="3:3" s="69" customFormat="1" hidden="1">
      <c r="C3988" s="63"/>
    </row>
    <row r="3989" spans="3:3" s="69" customFormat="1" hidden="1">
      <c r="C3989" s="63"/>
    </row>
    <row r="3990" spans="3:3" s="69" customFormat="1" hidden="1">
      <c r="C3990" s="63"/>
    </row>
    <row r="3991" spans="3:3" s="69" customFormat="1" hidden="1">
      <c r="C3991" s="63"/>
    </row>
    <row r="3992" spans="3:3" s="69" customFormat="1" hidden="1">
      <c r="C3992" s="63"/>
    </row>
    <row r="3993" spans="3:3" s="69" customFormat="1" hidden="1">
      <c r="C3993" s="63"/>
    </row>
    <row r="3994" spans="3:3" s="69" customFormat="1" hidden="1">
      <c r="C3994" s="63"/>
    </row>
    <row r="3995" spans="3:3" s="69" customFormat="1" hidden="1">
      <c r="C3995" s="63"/>
    </row>
    <row r="3996" spans="3:3" s="69" customFormat="1" hidden="1">
      <c r="C3996" s="63"/>
    </row>
    <row r="3997" spans="3:3" s="69" customFormat="1" hidden="1">
      <c r="C3997" s="63"/>
    </row>
    <row r="3998" spans="3:3" s="69" customFormat="1" hidden="1">
      <c r="C3998" s="63"/>
    </row>
    <row r="3999" spans="3:3" s="69" customFormat="1" hidden="1">
      <c r="C3999" s="63"/>
    </row>
    <row r="4000" spans="3:3" s="69" customFormat="1" hidden="1">
      <c r="C4000" s="63"/>
    </row>
    <row r="4001" spans="3:3" s="69" customFormat="1" hidden="1">
      <c r="C4001" s="63"/>
    </row>
    <row r="4002" spans="3:3" s="69" customFormat="1" hidden="1">
      <c r="C4002" s="63"/>
    </row>
    <row r="4003" spans="3:3" s="69" customFormat="1" hidden="1">
      <c r="C4003" s="63"/>
    </row>
    <row r="4004" spans="3:3" s="69" customFormat="1" hidden="1">
      <c r="C4004" s="63"/>
    </row>
    <row r="4005" spans="3:3" s="69" customFormat="1" hidden="1">
      <c r="C4005" s="63"/>
    </row>
    <row r="4006" spans="3:3" s="69" customFormat="1" hidden="1">
      <c r="C4006" s="63"/>
    </row>
    <row r="4007" spans="3:3" s="69" customFormat="1" hidden="1">
      <c r="C4007" s="63"/>
    </row>
    <row r="4008" spans="3:3" s="69" customFormat="1" hidden="1">
      <c r="C4008" s="63"/>
    </row>
    <row r="4009" spans="3:3" s="69" customFormat="1" hidden="1">
      <c r="C4009" s="63"/>
    </row>
    <row r="4010" spans="3:3" s="69" customFormat="1" hidden="1">
      <c r="C4010" s="63"/>
    </row>
    <row r="4011" spans="3:3" s="69" customFormat="1" hidden="1">
      <c r="C4011" s="63"/>
    </row>
    <row r="4012" spans="3:3" s="69" customFormat="1" hidden="1">
      <c r="C4012" s="63"/>
    </row>
    <row r="4013" spans="3:3" s="69" customFormat="1" hidden="1">
      <c r="C4013" s="63"/>
    </row>
    <row r="4014" spans="3:3" s="69" customFormat="1" hidden="1">
      <c r="C4014" s="63"/>
    </row>
    <row r="4015" spans="3:3" s="69" customFormat="1" hidden="1">
      <c r="C4015" s="63"/>
    </row>
    <row r="4016" spans="3:3" s="69" customFormat="1" hidden="1">
      <c r="C4016" s="63"/>
    </row>
    <row r="4017" spans="3:3" s="69" customFormat="1" hidden="1">
      <c r="C4017" s="63"/>
    </row>
    <row r="4018" spans="3:3" s="69" customFormat="1" hidden="1">
      <c r="C4018" s="63"/>
    </row>
    <row r="4019" spans="3:3" s="69" customFormat="1" hidden="1">
      <c r="C4019" s="63"/>
    </row>
    <row r="4020" spans="3:3" s="69" customFormat="1" hidden="1">
      <c r="C4020" s="63"/>
    </row>
    <row r="4021" spans="3:3" s="69" customFormat="1" hidden="1">
      <c r="C4021" s="63"/>
    </row>
    <row r="4022" spans="3:3" s="69" customFormat="1" hidden="1">
      <c r="C4022" s="63"/>
    </row>
    <row r="4023" spans="3:3" s="69" customFormat="1" hidden="1">
      <c r="C4023" s="63"/>
    </row>
    <row r="4024" spans="3:3" s="69" customFormat="1" hidden="1">
      <c r="C4024" s="63"/>
    </row>
    <row r="4025" spans="3:3" s="69" customFormat="1" hidden="1">
      <c r="C4025" s="63"/>
    </row>
    <row r="4026" spans="3:3" s="69" customFormat="1" hidden="1">
      <c r="C4026" s="63"/>
    </row>
    <row r="4027" spans="3:3" s="69" customFormat="1" hidden="1">
      <c r="C4027" s="63"/>
    </row>
    <row r="4028" spans="3:3" s="69" customFormat="1" hidden="1">
      <c r="C4028" s="63"/>
    </row>
    <row r="4029" spans="3:3" s="69" customFormat="1" hidden="1">
      <c r="C4029" s="63"/>
    </row>
    <row r="4030" spans="3:3" s="69" customFormat="1" hidden="1">
      <c r="C4030" s="63"/>
    </row>
    <row r="4031" spans="3:3" s="69" customFormat="1" hidden="1">
      <c r="C4031" s="63"/>
    </row>
    <row r="4032" spans="3:3" s="69" customFormat="1" hidden="1">
      <c r="C4032" s="63"/>
    </row>
    <row r="4033" spans="3:3" s="69" customFormat="1" hidden="1">
      <c r="C4033" s="63"/>
    </row>
    <row r="4034" spans="3:3" s="69" customFormat="1" hidden="1">
      <c r="C4034" s="63"/>
    </row>
    <row r="4035" spans="3:3" s="69" customFormat="1" hidden="1">
      <c r="C4035" s="63"/>
    </row>
    <row r="4036" spans="3:3" s="69" customFormat="1" hidden="1">
      <c r="C4036" s="63"/>
    </row>
    <row r="4037" spans="3:3" s="69" customFormat="1" hidden="1">
      <c r="C4037" s="63"/>
    </row>
    <row r="4038" spans="3:3" s="69" customFormat="1" hidden="1">
      <c r="C4038" s="63"/>
    </row>
    <row r="4039" spans="3:3" s="69" customFormat="1" hidden="1">
      <c r="C4039" s="63"/>
    </row>
    <row r="4040" spans="3:3" s="69" customFormat="1" hidden="1">
      <c r="C4040" s="63"/>
    </row>
    <row r="4041" spans="3:3" s="69" customFormat="1" hidden="1">
      <c r="C4041" s="63"/>
    </row>
    <row r="4042" spans="3:3" s="69" customFormat="1" hidden="1">
      <c r="C4042" s="63"/>
    </row>
    <row r="4043" spans="3:3" s="69" customFormat="1" hidden="1">
      <c r="C4043" s="63"/>
    </row>
    <row r="4044" spans="3:3" s="69" customFormat="1" hidden="1">
      <c r="C4044" s="63"/>
    </row>
    <row r="4045" spans="3:3" s="69" customFormat="1" hidden="1">
      <c r="C4045" s="63"/>
    </row>
    <row r="4046" spans="3:3" s="69" customFormat="1" hidden="1">
      <c r="C4046" s="63"/>
    </row>
    <row r="4047" spans="3:3" s="69" customFormat="1" hidden="1">
      <c r="C4047" s="63"/>
    </row>
    <row r="4048" spans="3:3" s="69" customFormat="1" hidden="1">
      <c r="C4048" s="63"/>
    </row>
    <row r="4049" spans="3:3" s="69" customFormat="1" hidden="1">
      <c r="C4049" s="63"/>
    </row>
    <row r="4050" spans="3:3" s="69" customFormat="1" hidden="1">
      <c r="C4050" s="63"/>
    </row>
    <row r="4051" spans="3:3" s="69" customFormat="1" hidden="1">
      <c r="C4051" s="63"/>
    </row>
    <row r="4052" spans="3:3" s="69" customFormat="1" hidden="1">
      <c r="C4052" s="63"/>
    </row>
    <row r="4053" spans="3:3" s="69" customFormat="1" hidden="1">
      <c r="C4053" s="63"/>
    </row>
    <row r="4054" spans="3:3" s="69" customFormat="1" hidden="1">
      <c r="C4054" s="63"/>
    </row>
    <row r="4055" spans="3:3" s="69" customFormat="1" hidden="1">
      <c r="C4055" s="63"/>
    </row>
    <row r="4056" spans="3:3" s="69" customFormat="1" hidden="1">
      <c r="C4056" s="63"/>
    </row>
    <row r="4057" spans="3:3" s="69" customFormat="1" hidden="1">
      <c r="C4057" s="63"/>
    </row>
    <row r="4058" spans="3:3" s="69" customFormat="1" hidden="1">
      <c r="C4058" s="63"/>
    </row>
    <row r="4059" spans="3:3" s="69" customFormat="1" hidden="1">
      <c r="C4059" s="63"/>
    </row>
    <row r="4060" spans="3:3" s="69" customFormat="1" hidden="1">
      <c r="C4060" s="63"/>
    </row>
    <row r="4061" spans="3:3" s="69" customFormat="1" hidden="1">
      <c r="C4061" s="63"/>
    </row>
    <row r="4062" spans="3:3" s="69" customFormat="1" hidden="1">
      <c r="C4062" s="63"/>
    </row>
    <row r="4063" spans="3:3" s="69" customFormat="1" hidden="1">
      <c r="C4063" s="63"/>
    </row>
    <row r="4064" spans="3:3" s="69" customFormat="1" hidden="1">
      <c r="C4064" s="63"/>
    </row>
    <row r="4065" spans="3:3" s="69" customFormat="1" hidden="1">
      <c r="C4065" s="63"/>
    </row>
    <row r="4066" spans="3:3" s="69" customFormat="1" hidden="1">
      <c r="C4066" s="63"/>
    </row>
    <row r="4067" spans="3:3" s="69" customFormat="1" hidden="1">
      <c r="C4067" s="63"/>
    </row>
    <row r="4068" spans="3:3" s="69" customFormat="1" hidden="1">
      <c r="C4068" s="63"/>
    </row>
    <row r="4069" spans="3:3" s="69" customFormat="1" hidden="1">
      <c r="C4069" s="63"/>
    </row>
    <row r="4070" spans="3:3" s="69" customFormat="1" hidden="1">
      <c r="C4070" s="63"/>
    </row>
    <row r="4071" spans="3:3" s="69" customFormat="1" hidden="1">
      <c r="C4071" s="63"/>
    </row>
    <row r="4072" spans="3:3" s="69" customFormat="1" hidden="1">
      <c r="C4072" s="63"/>
    </row>
    <row r="4073" spans="3:3" s="69" customFormat="1" hidden="1">
      <c r="C4073" s="63"/>
    </row>
    <row r="4074" spans="3:3" s="69" customFormat="1" hidden="1">
      <c r="C4074" s="63"/>
    </row>
    <row r="4075" spans="3:3" s="69" customFormat="1" hidden="1">
      <c r="C4075" s="63"/>
    </row>
    <row r="4076" spans="3:3" s="69" customFormat="1" hidden="1">
      <c r="C4076" s="63"/>
    </row>
    <row r="4077" spans="3:3" s="69" customFormat="1" hidden="1">
      <c r="C4077" s="63"/>
    </row>
    <row r="4078" spans="3:3" s="69" customFormat="1" hidden="1">
      <c r="C4078" s="63"/>
    </row>
    <row r="4079" spans="3:3" s="69" customFormat="1" hidden="1">
      <c r="C4079" s="63"/>
    </row>
    <row r="4080" spans="3:3" s="69" customFormat="1" hidden="1">
      <c r="C4080" s="63"/>
    </row>
    <row r="4081" spans="3:3" s="69" customFormat="1" hidden="1">
      <c r="C4081" s="63"/>
    </row>
    <row r="4082" spans="3:3" s="69" customFormat="1" hidden="1">
      <c r="C4082" s="63"/>
    </row>
    <row r="4083" spans="3:3" s="69" customFormat="1" hidden="1">
      <c r="C4083" s="63"/>
    </row>
    <row r="4084" spans="3:3" s="69" customFormat="1" hidden="1">
      <c r="C4084" s="63"/>
    </row>
    <row r="4085" spans="3:3" s="69" customFormat="1" hidden="1">
      <c r="C4085" s="63"/>
    </row>
    <row r="4086" spans="3:3" s="69" customFormat="1" hidden="1">
      <c r="C4086" s="63"/>
    </row>
    <row r="4087" spans="3:3" s="69" customFormat="1" hidden="1">
      <c r="C4087" s="63"/>
    </row>
    <row r="4088" spans="3:3" s="69" customFormat="1" hidden="1">
      <c r="C4088" s="63"/>
    </row>
    <row r="4089" spans="3:3" s="69" customFormat="1" hidden="1">
      <c r="C4089" s="63"/>
    </row>
    <row r="4090" spans="3:3" s="69" customFormat="1" hidden="1">
      <c r="C4090" s="63"/>
    </row>
    <row r="4091" spans="3:3" s="69" customFormat="1" hidden="1">
      <c r="C4091" s="63"/>
    </row>
    <row r="4092" spans="3:3" s="69" customFormat="1" hidden="1">
      <c r="C4092" s="63"/>
    </row>
    <row r="4093" spans="3:3" s="69" customFormat="1" hidden="1">
      <c r="C4093" s="63"/>
    </row>
    <row r="4094" spans="3:3" s="69" customFormat="1" hidden="1">
      <c r="C4094" s="63"/>
    </row>
    <row r="4095" spans="3:3" s="69" customFormat="1" hidden="1">
      <c r="C4095" s="63"/>
    </row>
    <row r="4096" spans="3:3" s="69" customFormat="1" hidden="1">
      <c r="C4096" s="63"/>
    </row>
    <row r="4097" spans="3:3" s="69" customFormat="1" hidden="1">
      <c r="C4097" s="63"/>
    </row>
    <row r="4098" spans="3:3" s="69" customFormat="1" hidden="1">
      <c r="C4098" s="63"/>
    </row>
    <row r="4099" spans="3:3" s="69" customFormat="1" hidden="1">
      <c r="C4099" s="63"/>
    </row>
    <row r="4100" spans="3:3" s="69" customFormat="1" hidden="1">
      <c r="C4100" s="63"/>
    </row>
    <row r="4101" spans="3:3" s="69" customFormat="1" hidden="1">
      <c r="C4101" s="63"/>
    </row>
    <row r="4102" spans="3:3" s="69" customFormat="1" hidden="1">
      <c r="C4102" s="63"/>
    </row>
    <row r="4103" spans="3:3" s="69" customFormat="1" hidden="1">
      <c r="C4103" s="63"/>
    </row>
    <row r="4104" spans="3:3" s="69" customFormat="1" hidden="1">
      <c r="C4104" s="63"/>
    </row>
    <row r="4105" spans="3:3" s="69" customFormat="1" hidden="1">
      <c r="C4105" s="63"/>
    </row>
    <row r="4106" spans="3:3" s="69" customFormat="1" hidden="1">
      <c r="C4106" s="63"/>
    </row>
    <row r="4107" spans="3:3" s="69" customFormat="1" hidden="1">
      <c r="C4107" s="63"/>
    </row>
    <row r="4108" spans="3:3" s="69" customFormat="1" hidden="1">
      <c r="C4108" s="63"/>
    </row>
    <row r="4109" spans="3:3" s="69" customFormat="1" hidden="1">
      <c r="C4109" s="63"/>
    </row>
    <row r="4110" spans="3:3" s="69" customFormat="1" hidden="1">
      <c r="C4110" s="63"/>
    </row>
    <row r="4111" spans="3:3" s="69" customFormat="1" hidden="1">
      <c r="C4111" s="63"/>
    </row>
    <row r="4112" spans="3:3" s="69" customFormat="1" hidden="1">
      <c r="C4112" s="63"/>
    </row>
    <row r="4113" spans="3:3" s="69" customFormat="1" hidden="1">
      <c r="C4113" s="63"/>
    </row>
    <row r="4114" spans="3:3" s="69" customFormat="1" hidden="1">
      <c r="C4114" s="63"/>
    </row>
    <row r="4115" spans="3:3" s="69" customFormat="1" hidden="1">
      <c r="C4115" s="63"/>
    </row>
    <row r="4116" spans="3:3" s="69" customFormat="1" hidden="1">
      <c r="C4116" s="63"/>
    </row>
    <row r="4117" spans="3:3" s="69" customFormat="1" hidden="1">
      <c r="C4117" s="63"/>
    </row>
    <row r="4118" spans="3:3" s="69" customFormat="1" hidden="1">
      <c r="C4118" s="63"/>
    </row>
    <row r="4119" spans="3:3" s="69" customFormat="1" hidden="1">
      <c r="C4119" s="63"/>
    </row>
    <row r="4120" spans="3:3" s="69" customFormat="1" hidden="1">
      <c r="C4120" s="63"/>
    </row>
    <row r="4121" spans="3:3" s="69" customFormat="1" hidden="1">
      <c r="C4121" s="63"/>
    </row>
    <row r="4122" spans="3:3" s="69" customFormat="1" hidden="1">
      <c r="C4122" s="63"/>
    </row>
    <row r="4123" spans="3:3" s="69" customFormat="1" hidden="1">
      <c r="C4123" s="63"/>
    </row>
    <row r="4124" spans="3:3" s="69" customFormat="1" hidden="1">
      <c r="C4124" s="63"/>
    </row>
    <row r="4125" spans="3:3" s="69" customFormat="1" hidden="1">
      <c r="C4125" s="63"/>
    </row>
    <row r="4126" spans="3:3" s="69" customFormat="1" hidden="1">
      <c r="C4126" s="63"/>
    </row>
    <row r="4127" spans="3:3" s="69" customFormat="1" hidden="1">
      <c r="C4127" s="63"/>
    </row>
    <row r="4128" spans="3:3" s="69" customFormat="1" hidden="1">
      <c r="C4128" s="63"/>
    </row>
    <row r="4129" spans="3:3" s="69" customFormat="1" hidden="1">
      <c r="C4129" s="63"/>
    </row>
    <row r="4130" spans="3:3" s="69" customFormat="1" hidden="1">
      <c r="C4130" s="63"/>
    </row>
    <row r="4131" spans="3:3" s="69" customFormat="1" hidden="1">
      <c r="C4131" s="63"/>
    </row>
    <row r="4132" spans="3:3" s="69" customFormat="1" hidden="1">
      <c r="C4132" s="63"/>
    </row>
    <row r="4133" spans="3:3" s="69" customFormat="1" hidden="1">
      <c r="C4133" s="63"/>
    </row>
    <row r="4134" spans="3:3" s="69" customFormat="1" hidden="1">
      <c r="C4134" s="63"/>
    </row>
    <row r="4135" spans="3:3" s="69" customFormat="1" hidden="1">
      <c r="C4135" s="63"/>
    </row>
    <row r="4136" spans="3:3" s="69" customFormat="1" hidden="1">
      <c r="C4136" s="63"/>
    </row>
    <row r="4137" spans="3:3" s="69" customFormat="1" hidden="1">
      <c r="C4137" s="63"/>
    </row>
    <row r="4138" spans="3:3" s="69" customFormat="1" hidden="1">
      <c r="C4138" s="63"/>
    </row>
    <row r="4139" spans="3:3" s="69" customFormat="1" hidden="1">
      <c r="C4139" s="63"/>
    </row>
    <row r="4140" spans="3:3" s="69" customFormat="1" hidden="1">
      <c r="C4140" s="63"/>
    </row>
    <row r="4141" spans="3:3" s="69" customFormat="1" hidden="1">
      <c r="C4141" s="63"/>
    </row>
    <row r="4142" spans="3:3" s="69" customFormat="1" hidden="1">
      <c r="C4142" s="63"/>
    </row>
    <row r="4143" spans="3:3" s="69" customFormat="1" hidden="1">
      <c r="C4143" s="63"/>
    </row>
    <row r="4144" spans="3:3" s="69" customFormat="1" hidden="1">
      <c r="C4144" s="63"/>
    </row>
    <row r="4145" spans="3:3" s="69" customFormat="1" hidden="1">
      <c r="C4145" s="63"/>
    </row>
    <row r="4146" spans="3:3" s="69" customFormat="1" hidden="1">
      <c r="C4146" s="63"/>
    </row>
    <row r="4147" spans="3:3" s="69" customFormat="1" hidden="1">
      <c r="C4147" s="63"/>
    </row>
    <row r="4148" spans="3:3" s="69" customFormat="1" hidden="1">
      <c r="C4148" s="63"/>
    </row>
    <row r="4149" spans="3:3" s="69" customFormat="1" hidden="1">
      <c r="C4149" s="63"/>
    </row>
    <row r="4150" spans="3:3" s="69" customFormat="1" hidden="1">
      <c r="C4150" s="63"/>
    </row>
    <row r="4151" spans="3:3" s="69" customFormat="1" hidden="1">
      <c r="C4151" s="63"/>
    </row>
    <row r="4152" spans="3:3" s="69" customFormat="1" hidden="1">
      <c r="C4152" s="63"/>
    </row>
    <row r="4153" spans="3:3" s="69" customFormat="1" hidden="1">
      <c r="C4153" s="63"/>
    </row>
    <row r="4154" spans="3:3" s="69" customFormat="1" hidden="1">
      <c r="C4154" s="63"/>
    </row>
    <row r="4155" spans="3:3" s="69" customFormat="1" hidden="1">
      <c r="C4155" s="63"/>
    </row>
    <row r="4156" spans="3:3" s="69" customFormat="1" hidden="1">
      <c r="C4156" s="63"/>
    </row>
    <row r="4157" spans="3:3" s="69" customFormat="1" hidden="1">
      <c r="C4157" s="63"/>
    </row>
    <row r="4158" spans="3:3" s="69" customFormat="1" hidden="1">
      <c r="C4158" s="63"/>
    </row>
    <row r="4159" spans="3:3" s="69" customFormat="1" hidden="1">
      <c r="C4159" s="63"/>
    </row>
    <row r="4160" spans="3:3" s="69" customFormat="1" hidden="1">
      <c r="C4160" s="63"/>
    </row>
    <row r="4161" spans="3:3" s="69" customFormat="1" hidden="1">
      <c r="C4161" s="63"/>
    </row>
    <row r="4162" spans="3:3" s="69" customFormat="1" hidden="1">
      <c r="C4162" s="63"/>
    </row>
    <row r="4163" spans="3:3" s="69" customFormat="1" hidden="1">
      <c r="C4163" s="63"/>
    </row>
    <row r="4164" spans="3:3" s="69" customFormat="1" hidden="1">
      <c r="C4164" s="63"/>
    </row>
    <row r="4165" spans="3:3" s="69" customFormat="1" hidden="1">
      <c r="C4165" s="63"/>
    </row>
    <row r="4166" spans="3:3" s="69" customFormat="1" hidden="1">
      <c r="C4166" s="63"/>
    </row>
    <row r="4167" spans="3:3" s="69" customFormat="1" hidden="1">
      <c r="C4167" s="63"/>
    </row>
    <row r="4168" spans="3:3" s="69" customFormat="1" hidden="1">
      <c r="C4168" s="63"/>
    </row>
    <row r="4169" spans="3:3" s="69" customFormat="1" hidden="1">
      <c r="C4169" s="63"/>
    </row>
    <row r="4170" spans="3:3" s="69" customFormat="1" hidden="1">
      <c r="C4170" s="63"/>
    </row>
    <row r="4171" spans="3:3" s="69" customFormat="1" hidden="1">
      <c r="C4171" s="63"/>
    </row>
    <row r="4172" spans="3:3" s="69" customFormat="1" hidden="1">
      <c r="C4172" s="63"/>
    </row>
    <row r="4173" spans="3:3" s="69" customFormat="1" hidden="1">
      <c r="C4173" s="63"/>
    </row>
    <row r="4174" spans="3:3" s="69" customFormat="1" hidden="1">
      <c r="C4174" s="63"/>
    </row>
    <row r="4175" spans="3:3" s="69" customFormat="1" hidden="1">
      <c r="C4175" s="63"/>
    </row>
    <row r="4176" spans="3:3" s="69" customFormat="1" hidden="1">
      <c r="C4176" s="63"/>
    </row>
    <row r="4177" spans="3:3" s="69" customFormat="1" hidden="1">
      <c r="C4177" s="63"/>
    </row>
    <row r="4178" spans="3:3" s="69" customFormat="1" hidden="1">
      <c r="C4178" s="63"/>
    </row>
    <row r="4179" spans="3:3" s="69" customFormat="1" hidden="1">
      <c r="C4179" s="63"/>
    </row>
    <row r="4180" spans="3:3" s="69" customFormat="1" hidden="1">
      <c r="C4180" s="63"/>
    </row>
    <row r="4181" spans="3:3" s="69" customFormat="1" hidden="1">
      <c r="C4181" s="63"/>
    </row>
    <row r="4182" spans="3:3" s="69" customFormat="1" hidden="1">
      <c r="C4182" s="63"/>
    </row>
    <row r="4183" spans="3:3" s="69" customFormat="1" hidden="1">
      <c r="C4183" s="63"/>
    </row>
    <row r="4184" spans="3:3" s="69" customFormat="1" hidden="1">
      <c r="C4184" s="63"/>
    </row>
    <row r="4185" spans="3:3" s="69" customFormat="1" hidden="1">
      <c r="C4185" s="63"/>
    </row>
    <row r="4186" spans="3:3" s="69" customFormat="1" hidden="1">
      <c r="C4186" s="63"/>
    </row>
    <row r="4187" spans="3:3" s="69" customFormat="1" hidden="1">
      <c r="C4187" s="63"/>
    </row>
    <row r="4188" spans="3:3" s="69" customFormat="1" hidden="1">
      <c r="C4188" s="63"/>
    </row>
    <row r="4189" spans="3:3" s="69" customFormat="1" hidden="1">
      <c r="C4189" s="63"/>
    </row>
    <row r="4190" spans="3:3" s="69" customFormat="1" hidden="1">
      <c r="C4190" s="63"/>
    </row>
    <row r="4191" spans="3:3" s="69" customFormat="1" hidden="1">
      <c r="C4191" s="63"/>
    </row>
    <row r="4192" spans="3:3" s="69" customFormat="1" hidden="1">
      <c r="C4192" s="63"/>
    </row>
    <row r="4193" spans="3:3" s="69" customFormat="1" hidden="1">
      <c r="C4193" s="63"/>
    </row>
    <row r="4194" spans="3:3" s="69" customFormat="1" hidden="1">
      <c r="C4194" s="63"/>
    </row>
    <row r="4195" spans="3:3" s="69" customFormat="1" hidden="1">
      <c r="C4195" s="63"/>
    </row>
    <row r="4196" spans="3:3" s="69" customFormat="1" hidden="1">
      <c r="C4196" s="63"/>
    </row>
    <row r="4197" spans="3:3" s="69" customFormat="1" hidden="1">
      <c r="C4197" s="63"/>
    </row>
    <row r="4198" spans="3:3" s="69" customFormat="1" hidden="1">
      <c r="C4198" s="63"/>
    </row>
    <row r="4199" spans="3:3" s="69" customFormat="1" hidden="1">
      <c r="C4199" s="63"/>
    </row>
    <row r="4200" spans="3:3" s="69" customFormat="1" hidden="1">
      <c r="C4200" s="63"/>
    </row>
    <row r="4201" spans="3:3" s="69" customFormat="1" hidden="1">
      <c r="C4201" s="63"/>
    </row>
    <row r="4202" spans="3:3" s="69" customFormat="1" hidden="1">
      <c r="C4202" s="63"/>
    </row>
    <row r="4203" spans="3:3" s="69" customFormat="1" hidden="1">
      <c r="C4203" s="63"/>
    </row>
    <row r="4204" spans="3:3" s="69" customFormat="1" hidden="1">
      <c r="C4204" s="63"/>
    </row>
    <row r="4205" spans="3:3" s="69" customFormat="1" hidden="1">
      <c r="C4205" s="63"/>
    </row>
    <row r="4206" spans="3:3" s="69" customFormat="1" hidden="1">
      <c r="C4206" s="63"/>
    </row>
    <row r="4207" spans="3:3" s="69" customFormat="1" hidden="1">
      <c r="C4207" s="63"/>
    </row>
    <row r="4208" spans="3:3" s="69" customFormat="1" hidden="1">
      <c r="C4208" s="63"/>
    </row>
    <row r="4209" spans="3:3" s="69" customFormat="1" hidden="1">
      <c r="C4209" s="63"/>
    </row>
    <row r="4210" spans="3:3" s="69" customFormat="1" hidden="1">
      <c r="C4210" s="63"/>
    </row>
    <row r="4211" spans="3:3" s="69" customFormat="1" hidden="1">
      <c r="C4211" s="63"/>
    </row>
    <row r="4212" spans="3:3" s="69" customFormat="1" hidden="1">
      <c r="C4212" s="63"/>
    </row>
    <row r="4213" spans="3:3" s="69" customFormat="1" hidden="1">
      <c r="C4213" s="63"/>
    </row>
    <row r="4214" spans="3:3" s="69" customFormat="1" hidden="1">
      <c r="C4214" s="63"/>
    </row>
    <row r="4215" spans="3:3" s="69" customFormat="1" hidden="1">
      <c r="C4215" s="63"/>
    </row>
    <row r="4216" spans="3:3" s="69" customFormat="1" hidden="1">
      <c r="C4216" s="63"/>
    </row>
    <row r="4217" spans="3:3" s="69" customFormat="1" hidden="1">
      <c r="C4217" s="63"/>
    </row>
    <row r="4218" spans="3:3" s="69" customFormat="1" hidden="1">
      <c r="C4218" s="63"/>
    </row>
    <row r="4219" spans="3:3" s="69" customFormat="1" hidden="1">
      <c r="C4219" s="63"/>
    </row>
    <row r="4220" spans="3:3" s="69" customFormat="1" hidden="1">
      <c r="C4220" s="63"/>
    </row>
    <row r="4221" spans="3:3" s="69" customFormat="1" hidden="1">
      <c r="C4221" s="63"/>
    </row>
    <row r="4222" spans="3:3" s="69" customFormat="1" hidden="1">
      <c r="C4222" s="63"/>
    </row>
    <row r="4223" spans="3:3" s="69" customFormat="1" hidden="1">
      <c r="C4223" s="63"/>
    </row>
    <row r="4224" spans="3:3" s="69" customFormat="1" hidden="1">
      <c r="C4224" s="63"/>
    </row>
    <row r="4225" spans="3:3" s="69" customFormat="1" hidden="1">
      <c r="C4225" s="63"/>
    </row>
    <row r="4226" spans="3:3" s="69" customFormat="1" hidden="1">
      <c r="C4226" s="63"/>
    </row>
    <row r="4227" spans="3:3" s="69" customFormat="1" hidden="1">
      <c r="C4227" s="63"/>
    </row>
    <row r="4228" spans="3:3" s="69" customFormat="1" hidden="1">
      <c r="C4228" s="63"/>
    </row>
    <row r="4229" spans="3:3" s="69" customFormat="1" hidden="1">
      <c r="C4229" s="63"/>
    </row>
    <row r="4230" spans="3:3" s="69" customFormat="1" hidden="1">
      <c r="C4230" s="63"/>
    </row>
    <row r="4231" spans="3:3" s="69" customFormat="1" hidden="1">
      <c r="C4231" s="63"/>
    </row>
    <row r="4232" spans="3:3" s="69" customFormat="1" hidden="1">
      <c r="C4232" s="63"/>
    </row>
    <row r="4233" spans="3:3" s="69" customFormat="1" hidden="1">
      <c r="C4233" s="63"/>
    </row>
    <row r="4234" spans="3:3" s="69" customFormat="1" hidden="1">
      <c r="C4234" s="63"/>
    </row>
    <row r="4235" spans="3:3" s="69" customFormat="1" hidden="1">
      <c r="C4235" s="63"/>
    </row>
    <row r="4236" spans="3:3" s="69" customFormat="1" hidden="1">
      <c r="C4236" s="63"/>
    </row>
    <row r="4237" spans="3:3" s="69" customFormat="1" hidden="1">
      <c r="C4237" s="63"/>
    </row>
    <row r="4238" spans="3:3" s="69" customFormat="1" hidden="1">
      <c r="C4238" s="63"/>
    </row>
    <row r="4239" spans="3:3" s="69" customFormat="1" hidden="1">
      <c r="C4239" s="63"/>
    </row>
    <row r="4240" spans="3:3" s="69" customFormat="1" hidden="1">
      <c r="C4240" s="63"/>
    </row>
    <row r="4241" spans="3:3" s="69" customFormat="1" hidden="1">
      <c r="C4241" s="63"/>
    </row>
    <row r="4242" spans="3:3" s="69" customFormat="1" hidden="1">
      <c r="C4242" s="63"/>
    </row>
    <row r="4243" spans="3:3" s="69" customFormat="1" hidden="1">
      <c r="C4243" s="63"/>
    </row>
    <row r="4244" spans="3:3" s="69" customFormat="1" hidden="1">
      <c r="C4244" s="63"/>
    </row>
    <row r="4245" spans="3:3" s="69" customFormat="1" hidden="1">
      <c r="C4245" s="63"/>
    </row>
    <row r="4246" spans="3:3" s="69" customFormat="1" hidden="1">
      <c r="C4246" s="63"/>
    </row>
    <row r="4247" spans="3:3" s="69" customFormat="1" hidden="1">
      <c r="C4247" s="63"/>
    </row>
    <row r="4248" spans="3:3" s="69" customFormat="1" hidden="1">
      <c r="C4248" s="63"/>
    </row>
    <row r="4249" spans="3:3" s="69" customFormat="1" hidden="1">
      <c r="C4249" s="63"/>
    </row>
    <row r="4250" spans="3:3" s="69" customFormat="1" hidden="1">
      <c r="C4250" s="63"/>
    </row>
    <row r="4251" spans="3:3" s="69" customFormat="1" hidden="1">
      <c r="C4251" s="63"/>
    </row>
    <row r="4252" spans="3:3" s="69" customFormat="1" hidden="1">
      <c r="C4252" s="63"/>
    </row>
    <row r="4253" spans="3:3" s="69" customFormat="1" hidden="1">
      <c r="C4253" s="63"/>
    </row>
    <row r="4254" spans="3:3" s="69" customFormat="1" hidden="1">
      <c r="C4254" s="63"/>
    </row>
    <row r="4255" spans="3:3" s="69" customFormat="1" hidden="1">
      <c r="C4255" s="63"/>
    </row>
    <row r="4256" spans="3:3" s="69" customFormat="1" hidden="1">
      <c r="C4256" s="63"/>
    </row>
    <row r="4257" spans="3:3" s="69" customFormat="1" hidden="1">
      <c r="C4257" s="63"/>
    </row>
    <row r="4258" spans="3:3" s="69" customFormat="1" hidden="1">
      <c r="C4258" s="63"/>
    </row>
    <row r="4259" spans="3:3" s="69" customFormat="1" hidden="1">
      <c r="C4259" s="63"/>
    </row>
    <row r="4260" spans="3:3" s="69" customFormat="1" hidden="1">
      <c r="C4260" s="63"/>
    </row>
    <row r="4261" spans="3:3" s="69" customFormat="1" hidden="1">
      <c r="C4261" s="63"/>
    </row>
    <row r="4262" spans="3:3" s="69" customFormat="1" hidden="1">
      <c r="C4262" s="63"/>
    </row>
    <row r="4263" spans="3:3" s="69" customFormat="1" hidden="1">
      <c r="C4263" s="63"/>
    </row>
    <row r="4264" spans="3:3" s="69" customFormat="1" hidden="1">
      <c r="C4264" s="63"/>
    </row>
    <row r="4265" spans="3:3" s="69" customFormat="1" hidden="1">
      <c r="C4265" s="63"/>
    </row>
    <row r="4266" spans="3:3" s="69" customFormat="1" hidden="1">
      <c r="C4266" s="63"/>
    </row>
    <row r="4267" spans="3:3" s="69" customFormat="1" hidden="1">
      <c r="C4267" s="63"/>
    </row>
    <row r="4268" spans="3:3" s="69" customFormat="1" hidden="1">
      <c r="C4268" s="63"/>
    </row>
    <row r="4269" spans="3:3" s="69" customFormat="1" hidden="1">
      <c r="C4269" s="63"/>
    </row>
    <row r="4270" spans="3:3" s="69" customFormat="1" hidden="1">
      <c r="C4270" s="63"/>
    </row>
    <row r="4271" spans="3:3" s="69" customFormat="1" hidden="1">
      <c r="C4271" s="63"/>
    </row>
    <row r="4272" spans="3:3" s="69" customFormat="1" hidden="1">
      <c r="C4272" s="63"/>
    </row>
    <row r="4273" spans="3:3" s="69" customFormat="1" hidden="1">
      <c r="C4273" s="63"/>
    </row>
    <row r="4274" spans="3:3" s="69" customFormat="1" hidden="1">
      <c r="C4274" s="63"/>
    </row>
    <row r="4275" spans="3:3" s="69" customFormat="1" hidden="1">
      <c r="C4275" s="63"/>
    </row>
    <row r="4276" spans="3:3" s="69" customFormat="1" hidden="1">
      <c r="C4276" s="63"/>
    </row>
    <row r="4277" spans="3:3" s="69" customFormat="1" hidden="1">
      <c r="C4277" s="63"/>
    </row>
    <row r="4278" spans="3:3" s="69" customFormat="1" hidden="1">
      <c r="C4278" s="63"/>
    </row>
    <row r="4279" spans="3:3" s="69" customFormat="1" hidden="1">
      <c r="C4279" s="63"/>
    </row>
    <row r="4280" spans="3:3" s="69" customFormat="1" hidden="1">
      <c r="C4280" s="63"/>
    </row>
    <row r="4281" spans="3:3" s="69" customFormat="1" hidden="1">
      <c r="C4281" s="63"/>
    </row>
    <row r="4282" spans="3:3" s="69" customFormat="1" hidden="1">
      <c r="C4282" s="63"/>
    </row>
    <row r="4283" spans="3:3" s="69" customFormat="1" hidden="1">
      <c r="C4283" s="63"/>
    </row>
    <row r="4284" spans="3:3" s="69" customFormat="1" hidden="1">
      <c r="C4284" s="63"/>
    </row>
    <row r="4285" spans="3:3" s="69" customFormat="1" hidden="1">
      <c r="C4285" s="63"/>
    </row>
    <row r="4286" spans="3:3" s="69" customFormat="1" hidden="1">
      <c r="C4286" s="63"/>
    </row>
    <row r="4287" spans="3:3" s="69" customFormat="1" hidden="1">
      <c r="C4287" s="63"/>
    </row>
    <row r="4288" spans="3:3" s="69" customFormat="1" hidden="1">
      <c r="C4288" s="63"/>
    </row>
    <row r="4289" spans="3:3" s="69" customFormat="1" hidden="1">
      <c r="C4289" s="63"/>
    </row>
    <row r="4290" spans="3:3" s="69" customFormat="1" hidden="1">
      <c r="C4290" s="63"/>
    </row>
    <row r="4291" spans="3:3" s="69" customFormat="1" hidden="1">
      <c r="C4291" s="63"/>
    </row>
    <row r="4292" spans="3:3" s="69" customFormat="1" hidden="1">
      <c r="C4292" s="63"/>
    </row>
    <row r="4293" spans="3:3" s="69" customFormat="1" hidden="1">
      <c r="C4293" s="63"/>
    </row>
    <row r="4294" spans="3:3" s="69" customFormat="1" hidden="1">
      <c r="C4294" s="63"/>
    </row>
    <row r="4295" spans="3:3" s="69" customFormat="1" hidden="1">
      <c r="C4295" s="63"/>
    </row>
    <row r="4296" spans="3:3" s="69" customFormat="1" hidden="1">
      <c r="C4296" s="63"/>
    </row>
    <row r="4297" spans="3:3" s="69" customFormat="1" hidden="1">
      <c r="C4297" s="63"/>
    </row>
    <row r="4298" spans="3:3" s="69" customFormat="1" hidden="1">
      <c r="C4298" s="63"/>
    </row>
    <row r="4299" spans="3:3" s="69" customFormat="1" hidden="1">
      <c r="C4299" s="63"/>
    </row>
    <row r="4300" spans="3:3" s="69" customFormat="1" hidden="1">
      <c r="C4300" s="63"/>
    </row>
    <row r="4301" spans="3:3" s="69" customFormat="1" hidden="1">
      <c r="C4301" s="63"/>
    </row>
    <row r="4302" spans="3:3" s="69" customFormat="1" hidden="1">
      <c r="C4302" s="63"/>
    </row>
    <row r="4303" spans="3:3" s="69" customFormat="1" hidden="1">
      <c r="C4303" s="63"/>
    </row>
    <row r="4304" spans="3:3" s="69" customFormat="1" hidden="1">
      <c r="C4304" s="63"/>
    </row>
    <row r="4305" spans="3:3" s="69" customFormat="1" hidden="1">
      <c r="C4305" s="63"/>
    </row>
    <row r="4306" spans="3:3" s="69" customFormat="1" hidden="1">
      <c r="C4306" s="63"/>
    </row>
    <row r="4307" spans="3:3" s="69" customFormat="1" hidden="1">
      <c r="C4307" s="63"/>
    </row>
    <row r="4308" spans="3:3" s="69" customFormat="1" hidden="1">
      <c r="C4308" s="63"/>
    </row>
    <row r="4309" spans="3:3" s="69" customFormat="1" hidden="1">
      <c r="C4309" s="63"/>
    </row>
    <row r="4310" spans="3:3" s="69" customFormat="1" hidden="1">
      <c r="C4310" s="63"/>
    </row>
    <row r="4311" spans="3:3" s="69" customFormat="1" hidden="1">
      <c r="C4311" s="63"/>
    </row>
    <row r="4312" spans="3:3" s="69" customFormat="1" hidden="1">
      <c r="C4312" s="63"/>
    </row>
    <row r="4313" spans="3:3" s="69" customFormat="1" hidden="1">
      <c r="C4313" s="63"/>
    </row>
    <row r="4314" spans="3:3" s="69" customFormat="1" hidden="1">
      <c r="C4314" s="63"/>
    </row>
    <row r="4315" spans="3:3" s="69" customFormat="1" hidden="1">
      <c r="C4315" s="63"/>
    </row>
    <row r="4316" spans="3:3" s="69" customFormat="1" hidden="1">
      <c r="C4316" s="63"/>
    </row>
    <row r="4317" spans="3:3" s="69" customFormat="1" hidden="1">
      <c r="C4317" s="63"/>
    </row>
    <row r="4318" spans="3:3" s="69" customFormat="1" hidden="1">
      <c r="C4318" s="63"/>
    </row>
    <row r="4319" spans="3:3" s="69" customFormat="1" hidden="1">
      <c r="C4319" s="63"/>
    </row>
    <row r="4320" spans="3:3" s="69" customFormat="1" hidden="1">
      <c r="C4320" s="63"/>
    </row>
    <row r="4321" spans="3:3" s="69" customFormat="1" hidden="1">
      <c r="C4321" s="63"/>
    </row>
    <row r="4322" spans="3:3" s="69" customFormat="1" hidden="1">
      <c r="C4322" s="63"/>
    </row>
    <row r="4323" spans="3:3" s="69" customFormat="1" hidden="1">
      <c r="C4323" s="63"/>
    </row>
    <row r="4324" spans="3:3" s="69" customFormat="1" hidden="1">
      <c r="C4324" s="63"/>
    </row>
    <row r="4325" spans="3:3" s="69" customFormat="1" hidden="1">
      <c r="C4325" s="63"/>
    </row>
    <row r="4326" spans="3:3" s="69" customFormat="1" hidden="1">
      <c r="C4326" s="63"/>
    </row>
    <row r="4327" spans="3:3" s="69" customFormat="1" hidden="1">
      <c r="C4327" s="63"/>
    </row>
    <row r="4328" spans="3:3" s="69" customFormat="1" hidden="1">
      <c r="C4328" s="63"/>
    </row>
    <row r="4329" spans="3:3" s="69" customFormat="1" hidden="1">
      <c r="C4329" s="63"/>
    </row>
    <row r="4330" spans="3:3" s="69" customFormat="1" hidden="1">
      <c r="C4330" s="63"/>
    </row>
    <row r="4331" spans="3:3" s="69" customFormat="1" hidden="1">
      <c r="C4331" s="63"/>
    </row>
    <row r="4332" spans="3:3" s="69" customFormat="1" hidden="1">
      <c r="C4332" s="63"/>
    </row>
    <row r="4333" spans="3:3" s="69" customFormat="1" hidden="1">
      <c r="C4333" s="63"/>
    </row>
    <row r="4334" spans="3:3" s="69" customFormat="1" hidden="1">
      <c r="C4334" s="63"/>
    </row>
    <row r="4335" spans="3:3" s="69" customFormat="1" hidden="1">
      <c r="C4335" s="63"/>
    </row>
    <row r="4336" spans="3:3" s="69" customFormat="1" hidden="1">
      <c r="C4336" s="63"/>
    </row>
    <row r="4337" spans="3:3" s="69" customFormat="1" hidden="1">
      <c r="C4337" s="63"/>
    </row>
    <row r="4338" spans="3:3" s="69" customFormat="1" hidden="1">
      <c r="C4338" s="63"/>
    </row>
    <row r="4339" spans="3:3" s="69" customFormat="1" hidden="1">
      <c r="C4339" s="63"/>
    </row>
    <row r="4340" spans="3:3" s="69" customFormat="1" hidden="1">
      <c r="C4340" s="63"/>
    </row>
    <row r="4341" spans="3:3" s="69" customFormat="1" hidden="1">
      <c r="C4341" s="63"/>
    </row>
    <row r="4342" spans="3:3" s="69" customFormat="1" hidden="1">
      <c r="C4342" s="63"/>
    </row>
    <row r="4343" spans="3:3" s="69" customFormat="1" hidden="1">
      <c r="C4343" s="63"/>
    </row>
    <row r="4344" spans="3:3" s="69" customFormat="1" hidden="1">
      <c r="C4344" s="63"/>
    </row>
    <row r="4345" spans="3:3" s="69" customFormat="1" hidden="1">
      <c r="C4345" s="63"/>
    </row>
    <row r="4346" spans="3:3" s="69" customFormat="1" hidden="1">
      <c r="C4346" s="63"/>
    </row>
    <row r="4347" spans="3:3" s="69" customFormat="1" hidden="1">
      <c r="C4347" s="63"/>
    </row>
    <row r="4348" spans="3:3" s="69" customFormat="1" hidden="1">
      <c r="C4348" s="63"/>
    </row>
    <row r="4349" spans="3:3" s="69" customFormat="1" hidden="1">
      <c r="C4349" s="63"/>
    </row>
    <row r="4350" spans="3:3" s="69" customFormat="1" hidden="1">
      <c r="C4350" s="63"/>
    </row>
    <row r="4351" spans="3:3" s="69" customFormat="1" hidden="1">
      <c r="C4351" s="63"/>
    </row>
    <row r="4352" spans="3:3" s="69" customFormat="1" hidden="1">
      <c r="C4352" s="63"/>
    </row>
    <row r="4353" spans="3:3" s="69" customFormat="1" hidden="1">
      <c r="C4353" s="63"/>
    </row>
    <row r="4354" spans="3:3" s="69" customFormat="1" hidden="1">
      <c r="C4354" s="63"/>
    </row>
    <row r="4355" spans="3:3" s="69" customFormat="1" hidden="1">
      <c r="C4355" s="63"/>
    </row>
    <row r="4356" spans="3:3" s="69" customFormat="1" hidden="1">
      <c r="C4356" s="63"/>
    </row>
    <row r="4357" spans="3:3" s="69" customFormat="1" hidden="1">
      <c r="C4357" s="63"/>
    </row>
    <row r="4358" spans="3:3" s="69" customFormat="1" hidden="1">
      <c r="C4358" s="63"/>
    </row>
    <row r="4359" spans="3:3" s="69" customFormat="1" hidden="1">
      <c r="C4359" s="63"/>
    </row>
    <row r="4360" spans="3:3" s="69" customFormat="1" hidden="1">
      <c r="C4360" s="63"/>
    </row>
    <row r="4361" spans="3:3" s="69" customFormat="1" hidden="1">
      <c r="C4361" s="63"/>
    </row>
    <row r="4362" spans="3:3" s="69" customFormat="1" hidden="1">
      <c r="C4362" s="63"/>
    </row>
    <row r="4363" spans="3:3" s="69" customFormat="1" hidden="1">
      <c r="C4363" s="63"/>
    </row>
    <row r="4364" spans="3:3" s="69" customFormat="1" hidden="1">
      <c r="C4364" s="63"/>
    </row>
    <row r="4365" spans="3:3" s="69" customFormat="1" hidden="1">
      <c r="C4365" s="63"/>
    </row>
    <row r="4366" spans="3:3" s="69" customFormat="1" hidden="1">
      <c r="C4366" s="63"/>
    </row>
    <row r="4367" spans="3:3" s="69" customFormat="1" hidden="1">
      <c r="C4367" s="63"/>
    </row>
    <row r="4368" spans="3:3" s="69" customFormat="1" hidden="1">
      <c r="C4368" s="63"/>
    </row>
    <row r="4369" spans="3:3" s="69" customFormat="1" hidden="1">
      <c r="C4369" s="63"/>
    </row>
    <row r="4370" spans="3:3" s="69" customFormat="1" hidden="1">
      <c r="C4370" s="63"/>
    </row>
    <row r="4371" spans="3:3" s="69" customFormat="1" hidden="1">
      <c r="C4371" s="63"/>
    </row>
    <row r="4372" spans="3:3" s="69" customFormat="1" hidden="1">
      <c r="C4372" s="63"/>
    </row>
    <row r="4373" spans="3:3" s="69" customFormat="1" hidden="1">
      <c r="C4373" s="63"/>
    </row>
    <row r="4374" spans="3:3" s="69" customFormat="1" hidden="1">
      <c r="C4374" s="63"/>
    </row>
    <row r="4375" spans="3:3" s="69" customFormat="1" hidden="1">
      <c r="C4375" s="63"/>
    </row>
    <row r="4376" spans="3:3" s="69" customFormat="1" hidden="1">
      <c r="C4376" s="63"/>
    </row>
    <row r="4377" spans="3:3" s="69" customFormat="1" hidden="1">
      <c r="C4377" s="63"/>
    </row>
    <row r="4378" spans="3:3" s="69" customFormat="1" hidden="1">
      <c r="C4378" s="63"/>
    </row>
    <row r="4379" spans="3:3" s="69" customFormat="1" hidden="1">
      <c r="C4379" s="63"/>
    </row>
    <row r="4380" spans="3:3" s="69" customFormat="1" hidden="1">
      <c r="C4380" s="63"/>
    </row>
    <row r="4381" spans="3:3" s="69" customFormat="1" hidden="1">
      <c r="C4381" s="63"/>
    </row>
    <row r="4382" spans="3:3" s="69" customFormat="1" hidden="1">
      <c r="C4382" s="63"/>
    </row>
    <row r="4383" spans="3:3" s="69" customFormat="1" hidden="1">
      <c r="C4383" s="63"/>
    </row>
    <row r="4384" spans="3:3" s="69" customFormat="1" hidden="1">
      <c r="C4384" s="63"/>
    </row>
    <row r="4385" spans="3:3" s="69" customFormat="1" hidden="1">
      <c r="C4385" s="63"/>
    </row>
    <row r="4386" spans="3:3" s="69" customFormat="1" hidden="1">
      <c r="C4386" s="63"/>
    </row>
    <row r="4387" spans="3:3" s="69" customFormat="1" hidden="1">
      <c r="C4387" s="63"/>
    </row>
    <row r="4388" spans="3:3" s="69" customFormat="1" hidden="1">
      <c r="C4388" s="63"/>
    </row>
    <row r="4389" spans="3:3" s="69" customFormat="1" hidden="1">
      <c r="C4389" s="63"/>
    </row>
    <row r="4390" spans="3:3" s="69" customFormat="1" hidden="1">
      <c r="C4390" s="63"/>
    </row>
    <row r="4391" spans="3:3" s="69" customFormat="1" hidden="1">
      <c r="C4391" s="63"/>
    </row>
    <row r="4392" spans="3:3" s="69" customFormat="1" hidden="1">
      <c r="C4392" s="63"/>
    </row>
    <row r="4393" spans="3:3" s="69" customFormat="1" hidden="1">
      <c r="C4393" s="63"/>
    </row>
    <row r="4394" spans="3:3" s="69" customFormat="1" hidden="1">
      <c r="C4394" s="63"/>
    </row>
    <row r="4395" spans="3:3" s="69" customFormat="1" hidden="1">
      <c r="C4395" s="63"/>
    </row>
    <row r="4396" spans="3:3" s="69" customFormat="1" hidden="1">
      <c r="C4396" s="63"/>
    </row>
    <row r="4397" spans="3:3" s="69" customFormat="1" hidden="1">
      <c r="C4397" s="63"/>
    </row>
    <row r="4398" spans="3:3" s="69" customFormat="1" hidden="1">
      <c r="C4398" s="63"/>
    </row>
    <row r="4399" spans="3:3" s="69" customFormat="1" hidden="1">
      <c r="C4399" s="63"/>
    </row>
    <row r="4400" spans="3:3" s="69" customFormat="1" hidden="1">
      <c r="C4400" s="63"/>
    </row>
    <row r="4401" spans="3:3" s="69" customFormat="1" hidden="1">
      <c r="C4401" s="63"/>
    </row>
    <row r="4402" spans="3:3" s="69" customFormat="1" hidden="1">
      <c r="C4402" s="63"/>
    </row>
    <row r="4403" spans="3:3" s="69" customFormat="1" hidden="1">
      <c r="C4403" s="63"/>
    </row>
    <row r="4404" spans="3:3" s="69" customFormat="1" hidden="1">
      <c r="C4404" s="63"/>
    </row>
    <row r="4405" spans="3:3" s="69" customFormat="1" hidden="1">
      <c r="C4405" s="63"/>
    </row>
    <row r="4406" spans="3:3" s="69" customFormat="1" hidden="1">
      <c r="C4406" s="63"/>
    </row>
    <row r="4407" spans="3:3" s="69" customFormat="1" hidden="1">
      <c r="C4407" s="63"/>
    </row>
    <row r="4408" spans="3:3" s="69" customFormat="1" hidden="1">
      <c r="C4408" s="63"/>
    </row>
    <row r="4409" spans="3:3" s="69" customFormat="1" hidden="1">
      <c r="C4409" s="63"/>
    </row>
    <row r="4410" spans="3:3" s="69" customFormat="1" hidden="1">
      <c r="C4410" s="63"/>
    </row>
    <row r="4411" spans="3:3" s="69" customFormat="1" hidden="1">
      <c r="C4411" s="63"/>
    </row>
    <row r="4412" spans="3:3" s="69" customFormat="1" hidden="1">
      <c r="C4412" s="63"/>
    </row>
    <row r="4413" spans="3:3" s="69" customFormat="1" hidden="1">
      <c r="C4413" s="63"/>
    </row>
    <row r="4414" spans="3:3" s="69" customFormat="1" hidden="1">
      <c r="C4414" s="63"/>
    </row>
    <row r="4415" spans="3:3" s="69" customFormat="1" hidden="1">
      <c r="C4415" s="63"/>
    </row>
    <row r="4416" spans="3:3" s="69" customFormat="1" hidden="1">
      <c r="C4416" s="63"/>
    </row>
    <row r="4417" spans="3:3" s="69" customFormat="1" hidden="1">
      <c r="C4417" s="63"/>
    </row>
    <row r="4418" spans="3:3" s="69" customFormat="1" hidden="1">
      <c r="C4418" s="63"/>
    </row>
    <row r="4419" spans="3:3" s="69" customFormat="1" hidden="1">
      <c r="C4419" s="63"/>
    </row>
    <row r="4420" spans="3:3" s="69" customFormat="1" hidden="1">
      <c r="C4420" s="63"/>
    </row>
    <row r="4421" spans="3:3" s="69" customFormat="1" hidden="1">
      <c r="C4421" s="63"/>
    </row>
    <row r="4422" spans="3:3" s="69" customFormat="1" hidden="1">
      <c r="C4422" s="63"/>
    </row>
    <row r="4423" spans="3:3" s="69" customFormat="1" hidden="1">
      <c r="C4423" s="63"/>
    </row>
    <row r="4424" spans="3:3" s="69" customFormat="1" hidden="1">
      <c r="C4424" s="63"/>
    </row>
    <row r="4425" spans="3:3" s="69" customFormat="1" hidden="1">
      <c r="C4425" s="63"/>
    </row>
    <row r="4426" spans="3:3" s="69" customFormat="1" hidden="1">
      <c r="C4426" s="63"/>
    </row>
    <row r="4427" spans="3:3" s="69" customFormat="1" hidden="1">
      <c r="C4427" s="63"/>
    </row>
    <row r="4428" spans="3:3" s="69" customFormat="1" hidden="1">
      <c r="C4428" s="63"/>
    </row>
    <row r="4429" spans="3:3" s="69" customFormat="1" hidden="1">
      <c r="C4429" s="63"/>
    </row>
    <row r="4430" spans="3:3" s="69" customFormat="1" hidden="1">
      <c r="C4430" s="63"/>
    </row>
    <row r="4431" spans="3:3" s="69" customFormat="1" hidden="1">
      <c r="C4431" s="63"/>
    </row>
    <row r="4432" spans="3:3" s="69" customFormat="1" hidden="1">
      <c r="C4432" s="63"/>
    </row>
    <row r="4433" spans="3:3" s="69" customFormat="1" hidden="1">
      <c r="C4433" s="63"/>
    </row>
    <row r="4434" spans="3:3" s="69" customFormat="1" hidden="1">
      <c r="C4434" s="63"/>
    </row>
    <row r="4435" spans="3:3" s="69" customFormat="1" hidden="1">
      <c r="C4435" s="63"/>
    </row>
    <row r="4436" spans="3:3" s="69" customFormat="1" hidden="1">
      <c r="C4436" s="63"/>
    </row>
    <row r="4437" spans="3:3" s="69" customFormat="1" hidden="1">
      <c r="C4437" s="63"/>
    </row>
    <row r="4438" spans="3:3" s="69" customFormat="1" hidden="1">
      <c r="C4438" s="63"/>
    </row>
    <row r="4439" spans="3:3" s="69" customFormat="1" hidden="1">
      <c r="C4439" s="63"/>
    </row>
    <row r="4440" spans="3:3" s="69" customFormat="1" hidden="1">
      <c r="C4440" s="63"/>
    </row>
    <row r="4441" spans="3:3" s="69" customFormat="1" hidden="1">
      <c r="C4441" s="63"/>
    </row>
    <row r="4442" spans="3:3" s="69" customFormat="1" hidden="1">
      <c r="C4442" s="63"/>
    </row>
    <row r="4443" spans="3:3" s="69" customFormat="1" hidden="1">
      <c r="C4443" s="63"/>
    </row>
    <row r="4444" spans="3:3" s="69" customFormat="1" hidden="1">
      <c r="C4444" s="63"/>
    </row>
    <row r="4445" spans="3:3" s="69" customFormat="1" hidden="1">
      <c r="C4445" s="63"/>
    </row>
    <row r="4446" spans="3:3" s="69" customFormat="1" hidden="1">
      <c r="C4446" s="63"/>
    </row>
    <row r="4447" spans="3:3" s="69" customFormat="1" hidden="1">
      <c r="C4447" s="63"/>
    </row>
    <row r="4448" spans="3:3" s="69" customFormat="1" hidden="1">
      <c r="C4448" s="63"/>
    </row>
    <row r="4449" spans="3:3" s="69" customFormat="1" hidden="1">
      <c r="C4449" s="63"/>
    </row>
    <row r="4450" spans="3:3" s="69" customFormat="1" hidden="1">
      <c r="C4450" s="63"/>
    </row>
    <row r="4451" spans="3:3" s="69" customFormat="1" hidden="1">
      <c r="C4451" s="63"/>
    </row>
    <row r="4452" spans="3:3" s="69" customFormat="1" hidden="1">
      <c r="C4452" s="63"/>
    </row>
    <row r="4453" spans="3:3" s="69" customFormat="1" hidden="1">
      <c r="C4453" s="63"/>
    </row>
    <row r="4454" spans="3:3" s="69" customFormat="1" hidden="1">
      <c r="C4454" s="63"/>
    </row>
    <row r="4455" spans="3:3" s="69" customFormat="1" hidden="1">
      <c r="C4455" s="63"/>
    </row>
    <row r="4456" spans="3:3" s="69" customFormat="1" hidden="1">
      <c r="C4456" s="63"/>
    </row>
    <row r="4457" spans="3:3" s="69" customFormat="1" hidden="1">
      <c r="C4457" s="63"/>
    </row>
    <row r="4458" spans="3:3" s="69" customFormat="1" hidden="1">
      <c r="C4458" s="63"/>
    </row>
    <row r="4459" spans="3:3" s="69" customFormat="1" hidden="1">
      <c r="C4459" s="63"/>
    </row>
    <row r="4460" spans="3:3" s="69" customFormat="1" hidden="1">
      <c r="C4460" s="63"/>
    </row>
    <row r="4461" spans="3:3" s="69" customFormat="1" hidden="1">
      <c r="C4461" s="63"/>
    </row>
    <row r="4462" spans="3:3" s="69" customFormat="1" hidden="1">
      <c r="C4462" s="63"/>
    </row>
    <row r="4463" spans="3:3" s="69" customFormat="1" hidden="1">
      <c r="C4463" s="63"/>
    </row>
    <row r="4464" spans="3:3" s="69" customFormat="1" hidden="1">
      <c r="C4464" s="63"/>
    </row>
    <row r="4465" spans="3:3" s="69" customFormat="1" hidden="1">
      <c r="C4465" s="63"/>
    </row>
    <row r="4466" spans="3:3" s="69" customFormat="1" hidden="1">
      <c r="C4466" s="63"/>
    </row>
    <row r="4467" spans="3:3" s="69" customFormat="1" hidden="1">
      <c r="C4467" s="63"/>
    </row>
    <row r="4468" spans="3:3" s="69" customFormat="1" hidden="1">
      <c r="C4468" s="63"/>
    </row>
    <row r="4469" spans="3:3" s="69" customFormat="1" hidden="1">
      <c r="C4469" s="63"/>
    </row>
    <row r="4470" spans="3:3" s="69" customFormat="1" hidden="1">
      <c r="C4470" s="63"/>
    </row>
    <row r="4471" spans="3:3" s="69" customFormat="1" hidden="1">
      <c r="C4471" s="63"/>
    </row>
    <row r="4472" spans="3:3" s="69" customFormat="1" hidden="1">
      <c r="C4472" s="63"/>
    </row>
    <row r="4473" spans="3:3" s="69" customFormat="1" hidden="1">
      <c r="C4473" s="63"/>
    </row>
    <row r="4474" spans="3:3" s="69" customFormat="1" hidden="1">
      <c r="C4474" s="63"/>
    </row>
    <row r="4475" spans="3:3" s="69" customFormat="1" hidden="1">
      <c r="C4475" s="63"/>
    </row>
    <row r="4476" spans="3:3" s="69" customFormat="1" hidden="1">
      <c r="C4476" s="63"/>
    </row>
    <row r="4477" spans="3:3" s="69" customFormat="1" hidden="1">
      <c r="C4477" s="63"/>
    </row>
    <row r="4478" spans="3:3" s="69" customFormat="1" hidden="1">
      <c r="C4478" s="63"/>
    </row>
    <row r="4479" spans="3:3" s="69" customFormat="1" hidden="1">
      <c r="C4479" s="63"/>
    </row>
    <row r="4480" spans="3:3" s="69" customFormat="1" hidden="1">
      <c r="C4480" s="63"/>
    </row>
    <row r="4481" spans="3:3" s="69" customFormat="1" hidden="1">
      <c r="C4481" s="63"/>
    </row>
    <row r="4482" spans="3:3" s="69" customFormat="1" hidden="1">
      <c r="C4482" s="63"/>
    </row>
    <row r="4483" spans="3:3" s="69" customFormat="1" hidden="1">
      <c r="C4483" s="63"/>
    </row>
    <row r="4484" spans="3:3" s="69" customFormat="1" hidden="1">
      <c r="C4484" s="63"/>
    </row>
    <row r="4485" spans="3:3" s="69" customFormat="1" hidden="1">
      <c r="C4485" s="63"/>
    </row>
    <row r="4486" spans="3:3" s="69" customFormat="1" hidden="1">
      <c r="C4486" s="63"/>
    </row>
    <row r="4487" spans="3:3" s="69" customFormat="1" hidden="1">
      <c r="C4487" s="63"/>
    </row>
    <row r="4488" spans="3:3" s="69" customFormat="1" hidden="1">
      <c r="C4488" s="63"/>
    </row>
    <row r="4489" spans="3:3" s="69" customFormat="1" hidden="1">
      <c r="C4489" s="63"/>
    </row>
    <row r="4490" spans="3:3" s="69" customFormat="1" hidden="1">
      <c r="C4490" s="63"/>
    </row>
    <row r="4491" spans="3:3" s="69" customFormat="1" hidden="1">
      <c r="C4491" s="63"/>
    </row>
    <row r="4492" spans="3:3" s="69" customFormat="1" hidden="1">
      <c r="C4492" s="63"/>
    </row>
    <row r="4493" spans="3:3" s="69" customFormat="1" hidden="1">
      <c r="C4493" s="63"/>
    </row>
    <row r="4494" spans="3:3" s="69" customFormat="1" hidden="1">
      <c r="C4494" s="63"/>
    </row>
    <row r="4495" spans="3:3" s="69" customFormat="1" hidden="1">
      <c r="C4495" s="63"/>
    </row>
    <row r="4496" spans="3:3" s="69" customFormat="1" hidden="1">
      <c r="C4496" s="63"/>
    </row>
    <row r="4497" spans="3:3" s="69" customFormat="1" hidden="1">
      <c r="C4497" s="63"/>
    </row>
    <row r="4498" spans="3:3" s="69" customFormat="1" hidden="1">
      <c r="C4498" s="63"/>
    </row>
    <row r="4499" spans="3:3" s="69" customFormat="1" hidden="1">
      <c r="C4499" s="63"/>
    </row>
    <row r="4500" spans="3:3" s="69" customFormat="1" hidden="1">
      <c r="C4500" s="63"/>
    </row>
    <row r="4501" spans="3:3" s="69" customFormat="1" hidden="1">
      <c r="C4501" s="63"/>
    </row>
    <row r="4502" spans="3:3" s="69" customFormat="1" hidden="1">
      <c r="C4502" s="63"/>
    </row>
    <row r="4503" spans="3:3" s="69" customFormat="1" hidden="1">
      <c r="C4503" s="63"/>
    </row>
    <row r="4504" spans="3:3" s="69" customFormat="1" hidden="1">
      <c r="C4504" s="63"/>
    </row>
    <row r="4505" spans="3:3" s="69" customFormat="1" hidden="1">
      <c r="C4505" s="63"/>
    </row>
    <row r="4506" spans="3:3" s="69" customFormat="1" hidden="1">
      <c r="C4506" s="63"/>
    </row>
    <row r="4507" spans="3:3" s="69" customFormat="1" hidden="1">
      <c r="C4507" s="63"/>
    </row>
    <row r="4508" spans="3:3" s="69" customFormat="1" hidden="1">
      <c r="C4508" s="63"/>
    </row>
    <row r="4509" spans="3:3" s="69" customFormat="1" hidden="1">
      <c r="C4509" s="63"/>
    </row>
    <row r="4510" spans="3:3" s="69" customFormat="1" hidden="1">
      <c r="C4510" s="63"/>
    </row>
    <row r="4511" spans="3:3" s="69" customFormat="1" hidden="1">
      <c r="C4511" s="63"/>
    </row>
    <row r="4512" spans="3:3" s="69" customFormat="1" hidden="1">
      <c r="C4512" s="63"/>
    </row>
    <row r="4513" spans="3:3" s="69" customFormat="1" hidden="1">
      <c r="C4513" s="63"/>
    </row>
    <row r="4514" spans="3:3" s="69" customFormat="1" hidden="1">
      <c r="C4514" s="63"/>
    </row>
    <row r="4515" spans="3:3" s="69" customFormat="1" hidden="1">
      <c r="C4515" s="63"/>
    </row>
    <row r="4516" spans="3:3" s="69" customFormat="1" hidden="1">
      <c r="C4516" s="63"/>
    </row>
    <row r="4517" spans="3:3" s="69" customFormat="1" hidden="1">
      <c r="C4517" s="63"/>
    </row>
    <row r="4518" spans="3:3" s="69" customFormat="1" hidden="1">
      <c r="C4518" s="63"/>
    </row>
    <row r="4519" spans="3:3" s="69" customFormat="1" hidden="1">
      <c r="C4519" s="63"/>
    </row>
    <row r="4520" spans="3:3" s="69" customFormat="1" hidden="1">
      <c r="C4520" s="63"/>
    </row>
    <row r="4521" spans="3:3" s="69" customFormat="1" hidden="1">
      <c r="C4521" s="63"/>
    </row>
    <row r="4522" spans="3:3" s="69" customFormat="1" hidden="1">
      <c r="C4522" s="63"/>
    </row>
    <row r="4523" spans="3:3" s="69" customFormat="1" hidden="1">
      <c r="C4523" s="63"/>
    </row>
    <row r="4524" spans="3:3" s="69" customFormat="1" hidden="1">
      <c r="C4524" s="63"/>
    </row>
    <row r="4525" spans="3:3" s="69" customFormat="1" hidden="1">
      <c r="C4525" s="63"/>
    </row>
    <row r="4526" spans="3:3" s="69" customFormat="1" hidden="1">
      <c r="C4526" s="63"/>
    </row>
    <row r="4527" spans="3:3" s="69" customFormat="1" hidden="1">
      <c r="C4527" s="63"/>
    </row>
    <row r="4528" spans="3:3" s="69" customFormat="1" hidden="1">
      <c r="C4528" s="63"/>
    </row>
    <row r="4529" spans="3:3" s="69" customFormat="1" hidden="1">
      <c r="C4529" s="63"/>
    </row>
    <row r="4530" spans="3:3" s="69" customFormat="1" hidden="1">
      <c r="C4530" s="63"/>
    </row>
    <row r="4531" spans="3:3" s="69" customFormat="1" hidden="1">
      <c r="C4531" s="63"/>
    </row>
    <row r="4532" spans="3:3" s="69" customFormat="1" hidden="1">
      <c r="C4532" s="63"/>
    </row>
    <row r="4533" spans="3:3" s="69" customFormat="1" hidden="1">
      <c r="C4533" s="63"/>
    </row>
    <row r="4534" spans="3:3" s="69" customFormat="1" hidden="1">
      <c r="C4534" s="63"/>
    </row>
    <row r="4535" spans="3:3" s="69" customFormat="1" hidden="1">
      <c r="C4535" s="63"/>
    </row>
    <row r="4536" spans="3:3" s="69" customFormat="1" hidden="1">
      <c r="C4536" s="63"/>
    </row>
    <row r="4537" spans="3:3" s="69" customFormat="1" hidden="1">
      <c r="C4537" s="63"/>
    </row>
    <row r="4538" spans="3:3" s="69" customFormat="1" hidden="1">
      <c r="C4538" s="63"/>
    </row>
    <row r="4539" spans="3:3" s="69" customFormat="1" hidden="1">
      <c r="C4539" s="63"/>
    </row>
    <row r="4540" spans="3:3" s="69" customFormat="1" hidden="1">
      <c r="C4540" s="63"/>
    </row>
    <row r="4541" spans="3:3" s="69" customFormat="1" hidden="1">
      <c r="C4541" s="63"/>
    </row>
    <row r="4542" spans="3:3" s="69" customFormat="1" hidden="1">
      <c r="C4542" s="63"/>
    </row>
    <row r="4543" spans="3:3" s="69" customFormat="1" hidden="1">
      <c r="C4543" s="63"/>
    </row>
    <row r="4544" spans="3:3" s="69" customFormat="1" hidden="1">
      <c r="C4544" s="63"/>
    </row>
    <row r="4545" spans="3:3" s="69" customFormat="1" hidden="1">
      <c r="C4545" s="63"/>
    </row>
    <row r="4546" spans="3:3" s="69" customFormat="1" hidden="1">
      <c r="C4546" s="63"/>
    </row>
    <row r="4547" spans="3:3" s="69" customFormat="1" hidden="1">
      <c r="C4547" s="63"/>
    </row>
    <row r="4548" spans="3:3" s="69" customFormat="1" hidden="1">
      <c r="C4548" s="63"/>
    </row>
    <row r="4549" spans="3:3" s="69" customFormat="1" hidden="1">
      <c r="C4549" s="63"/>
    </row>
    <row r="4550" spans="3:3" s="69" customFormat="1" hidden="1">
      <c r="C4550" s="63"/>
    </row>
    <row r="4551" spans="3:3" s="69" customFormat="1" hidden="1">
      <c r="C4551" s="63"/>
    </row>
    <row r="4552" spans="3:3" s="69" customFormat="1" hidden="1">
      <c r="C4552" s="63"/>
    </row>
    <row r="4553" spans="3:3" s="69" customFormat="1" hidden="1">
      <c r="C4553" s="63"/>
    </row>
    <row r="4554" spans="3:3" s="69" customFormat="1" hidden="1">
      <c r="C4554" s="63"/>
    </row>
    <row r="4555" spans="3:3" s="69" customFormat="1" hidden="1">
      <c r="C4555" s="63"/>
    </row>
    <row r="4556" spans="3:3" s="69" customFormat="1" hidden="1">
      <c r="C4556" s="63"/>
    </row>
    <row r="4557" spans="3:3" s="69" customFormat="1" hidden="1">
      <c r="C4557" s="63"/>
    </row>
    <row r="4558" spans="3:3" s="69" customFormat="1" hidden="1">
      <c r="C4558" s="63"/>
    </row>
    <row r="4559" spans="3:3" s="69" customFormat="1" hidden="1">
      <c r="C4559" s="63"/>
    </row>
    <row r="4560" spans="3:3" s="69" customFormat="1" hidden="1">
      <c r="C4560" s="63"/>
    </row>
    <row r="4561" spans="3:3" s="69" customFormat="1" hidden="1">
      <c r="C4561" s="63"/>
    </row>
    <row r="4562" spans="3:3" s="69" customFormat="1" hidden="1">
      <c r="C4562" s="63"/>
    </row>
    <row r="4563" spans="3:3" s="69" customFormat="1" hidden="1">
      <c r="C4563" s="63"/>
    </row>
    <row r="4564" spans="3:3" s="69" customFormat="1" hidden="1">
      <c r="C4564" s="63"/>
    </row>
    <row r="4565" spans="3:3" s="69" customFormat="1" hidden="1">
      <c r="C4565" s="63"/>
    </row>
    <row r="4566" spans="3:3" s="69" customFormat="1" hidden="1">
      <c r="C4566" s="63"/>
    </row>
    <row r="4567" spans="3:3" s="69" customFormat="1" hidden="1">
      <c r="C4567" s="63"/>
    </row>
    <row r="4568" spans="3:3" s="69" customFormat="1" hidden="1">
      <c r="C4568" s="63"/>
    </row>
    <row r="4569" spans="3:3" s="69" customFormat="1" hidden="1">
      <c r="C4569" s="63"/>
    </row>
    <row r="4570" spans="3:3" s="69" customFormat="1" hidden="1">
      <c r="C4570" s="63"/>
    </row>
    <row r="4571" spans="3:3" s="69" customFormat="1" hidden="1">
      <c r="C4571" s="63"/>
    </row>
    <row r="4572" spans="3:3" s="69" customFormat="1" hidden="1">
      <c r="C4572" s="63"/>
    </row>
    <row r="4573" spans="3:3" s="69" customFormat="1" hidden="1">
      <c r="C4573" s="63"/>
    </row>
    <row r="4574" spans="3:3" s="69" customFormat="1" hidden="1">
      <c r="C4574" s="63"/>
    </row>
    <row r="4575" spans="3:3" s="69" customFormat="1" hidden="1">
      <c r="C4575" s="63"/>
    </row>
    <row r="4576" spans="3:3" s="69" customFormat="1" hidden="1">
      <c r="C4576" s="63"/>
    </row>
    <row r="4577" spans="3:3" s="69" customFormat="1" hidden="1">
      <c r="C4577" s="63"/>
    </row>
    <row r="4578" spans="3:3" s="69" customFormat="1" hidden="1">
      <c r="C4578" s="63"/>
    </row>
    <row r="4579" spans="3:3" s="69" customFormat="1" hidden="1">
      <c r="C4579" s="63"/>
    </row>
    <row r="4580" spans="3:3" s="69" customFormat="1" hidden="1">
      <c r="C4580" s="63"/>
    </row>
    <row r="4581" spans="3:3" s="69" customFormat="1" hidden="1">
      <c r="C4581" s="63"/>
    </row>
    <row r="4582" spans="3:3" s="69" customFormat="1" hidden="1">
      <c r="C4582" s="63"/>
    </row>
    <row r="4583" spans="3:3" s="69" customFormat="1" hidden="1">
      <c r="C4583" s="63"/>
    </row>
    <row r="4584" spans="3:3" s="69" customFormat="1" hidden="1">
      <c r="C4584" s="63"/>
    </row>
    <row r="4585" spans="3:3" s="69" customFormat="1" hidden="1">
      <c r="C4585" s="63"/>
    </row>
    <row r="4586" spans="3:3" s="69" customFormat="1" hidden="1">
      <c r="C4586" s="63"/>
    </row>
    <row r="4587" spans="3:3" s="69" customFormat="1" hidden="1">
      <c r="C4587" s="63"/>
    </row>
    <row r="4588" spans="3:3" s="69" customFormat="1" hidden="1">
      <c r="C4588" s="63"/>
    </row>
    <row r="4589" spans="3:3" s="69" customFormat="1" hidden="1">
      <c r="C4589" s="63"/>
    </row>
    <row r="4590" spans="3:3" s="69" customFormat="1" hidden="1">
      <c r="C4590" s="63"/>
    </row>
    <row r="4591" spans="3:3" s="69" customFormat="1" hidden="1">
      <c r="C4591" s="63"/>
    </row>
    <row r="4592" spans="3:3" s="69" customFormat="1" hidden="1">
      <c r="C4592" s="63"/>
    </row>
    <row r="4593" spans="3:3" s="69" customFormat="1" hidden="1">
      <c r="C4593" s="63"/>
    </row>
    <row r="4594" spans="3:3" s="69" customFormat="1" hidden="1">
      <c r="C4594" s="63"/>
    </row>
    <row r="4595" spans="3:3" s="69" customFormat="1" hidden="1">
      <c r="C4595" s="63"/>
    </row>
    <row r="4596" spans="3:3" s="69" customFormat="1" hidden="1">
      <c r="C4596" s="63"/>
    </row>
    <row r="4597" spans="3:3" s="69" customFormat="1" hidden="1">
      <c r="C4597" s="63"/>
    </row>
    <row r="4598" spans="3:3" s="69" customFormat="1" hidden="1">
      <c r="C4598" s="63"/>
    </row>
    <row r="4599" spans="3:3" s="69" customFormat="1" hidden="1">
      <c r="C4599" s="63"/>
    </row>
    <row r="4600" spans="3:3" s="69" customFormat="1" hidden="1">
      <c r="C4600" s="63"/>
    </row>
    <row r="4601" spans="3:3" s="69" customFormat="1" hidden="1">
      <c r="C4601" s="63"/>
    </row>
    <row r="4602" spans="3:3" s="69" customFormat="1" hidden="1">
      <c r="C4602" s="63"/>
    </row>
    <row r="4603" spans="3:3" s="69" customFormat="1" hidden="1">
      <c r="C4603" s="63"/>
    </row>
    <row r="4604" spans="3:3" s="69" customFormat="1" hidden="1">
      <c r="C4604" s="63"/>
    </row>
    <row r="4605" spans="3:3" s="69" customFormat="1" hidden="1">
      <c r="C4605" s="63"/>
    </row>
    <row r="4606" spans="3:3" s="69" customFormat="1" hidden="1">
      <c r="C4606" s="63"/>
    </row>
    <row r="4607" spans="3:3" s="69" customFormat="1" hidden="1">
      <c r="C4607" s="63"/>
    </row>
    <row r="4608" spans="3:3" s="69" customFormat="1" hidden="1">
      <c r="C4608" s="63"/>
    </row>
    <row r="4609" spans="3:3" s="69" customFormat="1" hidden="1">
      <c r="C4609" s="63"/>
    </row>
    <row r="4610" spans="3:3" s="69" customFormat="1" hidden="1">
      <c r="C4610" s="63"/>
    </row>
    <row r="4611" spans="3:3" s="69" customFormat="1" hidden="1">
      <c r="C4611" s="63"/>
    </row>
    <row r="4612" spans="3:3" s="69" customFormat="1" hidden="1">
      <c r="C4612" s="63"/>
    </row>
    <row r="4613" spans="3:3" s="69" customFormat="1" hidden="1">
      <c r="C4613" s="63"/>
    </row>
    <row r="4614" spans="3:3" s="69" customFormat="1" hidden="1">
      <c r="C4614" s="63"/>
    </row>
    <row r="4615" spans="3:3" s="69" customFormat="1" hidden="1">
      <c r="C4615" s="63"/>
    </row>
    <row r="4616" spans="3:3" s="69" customFormat="1" hidden="1">
      <c r="C4616" s="63"/>
    </row>
    <row r="4617" spans="3:3" s="69" customFormat="1" hidden="1">
      <c r="C4617" s="63"/>
    </row>
    <row r="4618" spans="3:3" s="69" customFormat="1" hidden="1">
      <c r="C4618" s="63"/>
    </row>
    <row r="4619" spans="3:3" s="69" customFormat="1" hidden="1">
      <c r="C4619" s="63"/>
    </row>
    <row r="4620" spans="3:3" s="69" customFormat="1" hidden="1">
      <c r="C4620" s="63"/>
    </row>
    <row r="4621" spans="3:3" s="69" customFormat="1" hidden="1">
      <c r="C4621" s="63"/>
    </row>
    <row r="4622" spans="3:3" s="69" customFormat="1" hidden="1">
      <c r="C4622" s="63"/>
    </row>
    <row r="4623" spans="3:3" s="69" customFormat="1" hidden="1">
      <c r="C4623" s="63"/>
    </row>
    <row r="4624" spans="3:3" s="69" customFormat="1" hidden="1">
      <c r="C4624" s="63"/>
    </row>
    <row r="4625" spans="3:3" s="69" customFormat="1" hidden="1">
      <c r="C4625" s="63"/>
    </row>
    <row r="4626" spans="3:3" s="69" customFormat="1" hidden="1">
      <c r="C4626" s="63"/>
    </row>
    <row r="4627" spans="3:3" s="69" customFormat="1" hidden="1">
      <c r="C4627" s="63"/>
    </row>
    <row r="4628" spans="3:3" s="69" customFormat="1" hidden="1">
      <c r="C4628" s="63"/>
    </row>
    <row r="4629" spans="3:3" s="69" customFormat="1" hidden="1">
      <c r="C4629" s="63"/>
    </row>
    <row r="4630" spans="3:3" s="69" customFormat="1" hidden="1">
      <c r="C4630" s="63"/>
    </row>
    <row r="4631" spans="3:3" s="69" customFormat="1" hidden="1">
      <c r="C4631" s="63"/>
    </row>
    <row r="4632" spans="3:3" s="69" customFormat="1" hidden="1">
      <c r="C4632" s="63"/>
    </row>
    <row r="4633" spans="3:3" s="69" customFormat="1" hidden="1">
      <c r="C4633" s="63"/>
    </row>
    <row r="4634" spans="3:3" s="69" customFormat="1" hidden="1">
      <c r="C4634" s="63"/>
    </row>
    <row r="4635" spans="3:3" s="69" customFormat="1" hidden="1">
      <c r="C4635" s="63"/>
    </row>
    <row r="4636" spans="3:3" s="69" customFormat="1" hidden="1">
      <c r="C4636" s="63"/>
    </row>
    <row r="4637" spans="3:3" s="69" customFormat="1" hidden="1">
      <c r="C4637" s="63"/>
    </row>
    <row r="4638" spans="3:3" s="69" customFormat="1" hidden="1">
      <c r="C4638" s="63"/>
    </row>
    <row r="4639" spans="3:3" s="69" customFormat="1" hidden="1">
      <c r="C4639" s="63"/>
    </row>
    <row r="4640" spans="3:3" s="69" customFormat="1" hidden="1">
      <c r="C4640" s="63"/>
    </row>
    <row r="4641" spans="3:3" s="69" customFormat="1" hidden="1">
      <c r="C4641" s="63"/>
    </row>
    <row r="4642" spans="3:3" s="69" customFormat="1" hidden="1">
      <c r="C4642" s="63"/>
    </row>
    <row r="4643" spans="3:3" s="69" customFormat="1" hidden="1">
      <c r="C4643" s="63"/>
    </row>
    <row r="4644" spans="3:3" s="69" customFormat="1" hidden="1">
      <c r="C4644" s="63"/>
    </row>
    <row r="4645" spans="3:3" s="69" customFormat="1" hidden="1">
      <c r="C4645" s="63"/>
    </row>
    <row r="4646" spans="3:3" s="69" customFormat="1" hidden="1">
      <c r="C4646" s="63"/>
    </row>
    <row r="4647" spans="3:3" s="69" customFormat="1" hidden="1">
      <c r="C4647" s="63"/>
    </row>
    <row r="4648" spans="3:3" s="69" customFormat="1" hidden="1">
      <c r="C4648" s="63"/>
    </row>
    <row r="4649" spans="3:3" s="69" customFormat="1" hidden="1">
      <c r="C4649" s="63"/>
    </row>
    <row r="4650" spans="3:3" s="69" customFormat="1" hidden="1">
      <c r="C4650" s="63"/>
    </row>
    <row r="4651" spans="3:3" s="69" customFormat="1" hidden="1">
      <c r="C4651" s="63"/>
    </row>
    <row r="4652" spans="3:3" s="69" customFormat="1" hidden="1">
      <c r="C4652" s="63"/>
    </row>
    <row r="4653" spans="3:3" s="69" customFormat="1" hidden="1">
      <c r="C4653" s="63"/>
    </row>
    <row r="4654" spans="3:3" s="69" customFormat="1" hidden="1">
      <c r="C4654" s="63"/>
    </row>
    <row r="4655" spans="3:3" s="69" customFormat="1" hidden="1">
      <c r="C4655" s="63"/>
    </row>
    <row r="4656" spans="3:3" s="69" customFormat="1" hidden="1">
      <c r="C4656" s="63"/>
    </row>
    <row r="4657" spans="3:3" s="69" customFormat="1" hidden="1">
      <c r="C4657" s="63"/>
    </row>
    <row r="4658" spans="3:3" s="69" customFormat="1" hidden="1">
      <c r="C4658" s="63"/>
    </row>
    <row r="4659" spans="3:3" s="69" customFormat="1" hidden="1">
      <c r="C4659" s="63"/>
    </row>
    <row r="4660" spans="3:3" s="69" customFormat="1" hidden="1">
      <c r="C4660" s="63"/>
    </row>
    <row r="4661" spans="3:3" s="69" customFormat="1" hidden="1">
      <c r="C4661" s="63"/>
    </row>
    <row r="4662" spans="3:3" s="69" customFormat="1" hidden="1">
      <c r="C4662" s="63"/>
    </row>
    <row r="4663" spans="3:3" s="69" customFormat="1" hidden="1">
      <c r="C4663" s="63"/>
    </row>
    <row r="4664" spans="3:3" s="69" customFormat="1" hidden="1">
      <c r="C4664" s="63"/>
    </row>
    <row r="4665" spans="3:3" s="69" customFormat="1" hidden="1">
      <c r="C4665" s="63"/>
    </row>
    <row r="4666" spans="3:3" s="69" customFormat="1" hidden="1">
      <c r="C4666" s="63"/>
    </row>
    <row r="4667" spans="3:3" s="69" customFormat="1" hidden="1">
      <c r="C4667" s="63"/>
    </row>
    <row r="4668" spans="3:3" s="69" customFormat="1" hidden="1">
      <c r="C4668" s="63"/>
    </row>
    <row r="4669" spans="3:3" s="69" customFormat="1" hidden="1">
      <c r="C4669" s="63"/>
    </row>
    <row r="4670" spans="3:3" s="69" customFormat="1" hidden="1">
      <c r="C4670" s="63"/>
    </row>
    <row r="4671" spans="3:3" s="69" customFormat="1" hidden="1">
      <c r="C4671" s="63"/>
    </row>
    <row r="4672" spans="3:3" s="69" customFormat="1" hidden="1">
      <c r="C4672" s="63"/>
    </row>
    <row r="4673" spans="3:3" s="69" customFormat="1" hidden="1">
      <c r="C4673" s="63"/>
    </row>
    <row r="4674" spans="3:3" s="69" customFormat="1" hidden="1">
      <c r="C4674" s="63"/>
    </row>
    <row r="4675" spans="3:3" s="69" customFormat="1" hidden="1">
      <c r="C4675" s="63"/>
    </row>
    <row r="4676" spans="3:3" s="69" customFormat="1" hidden="1">
      <c r="C4676" s="63"/>
    </row>
    <row r="4677" spans="3:3" s="69" customFormat="1" hidden="1">
      <c r="C4677" s="63"/>
    </row>
    <row r="4678" spans="3:3" s="69" customFormat="1" hidden="1">
      <c r="C4678" s="63"/>
    </row>
    <row r="4679" spans="3:3" s="69" customFormat="1" hidden="1">
      <c r="C4679" s="63"/>
    </row>
    <row r="4680" spans="3:3" s="69" customFormat="1" hidden="1">
      <c r="C4680" s="63"/>
    </row>
    <row r="4681" spans="3:3" s="69" customFormat="1" hidden="1">
      <c r="C4681" s="63"/>
    </row>
    <row r="4682" spans="3:3" s="69" customFormat="1" hidden="1">
      <c r="C4682" s="63"/>
    </row>
    <row r="4683" spans="3:3" s="69" customFormat="1" hidden="1">
      <c r="C4683" s="63"/>
    </row>
    <row r="4684" spans="3:3" s="69" customFormat="1" hidden="1">
      <c r="C4684" s="63"/>
    </row>
    <row r="4685" spans="3:3" s="69" customFormat="1" hidden="1">
      <c r="C4685" s="63"/>
    </row>
    <row r="4686" spans="3:3" s="69" customFormat="1" hidden="1">
      <c r="C4686" s="63"/>
    </row>
    <row r="4687" spans="3:3" s="69" customFormat="1" hidden="1">
      <c r="C4687" s="63"/>
    </row>
    <row r="4688" spans="3:3" s="69" customFormat="1" hidden="1">
      <c r="C4688" s="63"/>
    </row>
    <row r="4689" spans="3:3" s="69" customFormat="1" hidden="1">
      <c r="C4689" s="63"/>
    </row>
    <row r="4690" spans="3:3" s="69" customFormat="1" hidden="1">
      <c r="C4690" s="63"/>
    </row>
    <row r="4691" spans="3:3" s="69" customFormat="1" hidden="1">
      <c r="C4691" s="63"/>
    </row>
    <row r="4692" spans="3:3" s="69" customFormat="1" hidden="1">
      <c r="C4692" s="63"/>
    </row>
    <row r="4693" spans="3:3" s="69" customFormat="1" hidden="1">
      <c r="C4693" s="63"/>
    </row>
    <row r="4694" spans="3:3" s="69" customFormat="1" hidden="1">
      <c r="C4694" s="63"/>
    </row>
    <row r="4695" spans="3:3" s="69" customFormat="1" hidden="1">
      <c r="C4695" s="63"/>
    </row>
    <row r="4696" spans="3:3" s="69" customFormat="1" hidden="1">
      <c r="C4696" s="63"/>
    </row>
    <row r="4697" spans="3:3" s="69" customFormat="1" hidden="1">
      <c r="C4697" s="63"/>
    </row>
    <row r="4698" spans="3:3" s="69" customFormat="1" hidden="1">
      <c r="C4698" s="63"/>
    </row>
    <row r="4699" spans="3:3" s="69" customFormat="1" hidden="1">
      <c r="C4699" s="63"/>
    </row>
    <row r="4700" spans="3:3" s="69" customFormat="1" hidden="1">
      <c r="C4700" s="63"/>
    </row>
    <row r="4701" spans="3:3" s="69" customFormat="1" hidden="1">
      <c r="C4701" s="63"/>
    </row>
    <row r="4702" spans="3:3" s="69" customFormat="1" hidden="1">
      <c r="C4702" s="63"/>
    </row>
    <row r="4703" spans="3:3" s="69" customFormat="1" hidden="1">
      <c r="C4703" s="63"/>
    </row>
    <row r="4704" spans="3:3" s="69" customFormat="1" hidden="1">
      <c r="C4704" s="63"/>
    </row>
    <row r="4705" spans="3:3" s="69" customFormat="1" hidden="1">
      <c r="C4705" s="63"/>
    </row>
    <row r="4706" spans="3:3" s="69" customFormat="1" hidden="1">
      <c r="C4706" s="63"/>
    </row>
    <row r="4707" spans="3:3" s="69" customFormat="1" hidden="1">
      <c r="C4707" s="63"/>
    </row>
    <row r="4708" spans="3:3" s="69" customFormat="1" hidden="1">
      <c r="C4708" s="63"/>
    </row>
    <row r="4709" spans="3:3" s="69" customFormat="1" hidden="1">
      <c r="C4709" s="63"/>
    </row>
    <row r="4710" spans="3:3" s="69" customFormat="1" hidden="1">
      <c r="C4710" s="63"/>
    </row>
    <row r="4711" spans="3:3" s="69" customFormat="1" hidden="1">
      <c r="C4711" s="63"/>
    </row>
    <row r="4712" spans="3:3" s="69" customFormat="1" hidden="1">
      <c r="C4712" s="63"/>
    </row>
    <row r="4713" spans="3:3" s="69" customFormat="1" hidden="1">
      <c r="C4713" s="63"/>
    </row>
    <row r="4714" spans="3:3" s="69" customFormat="1" hidden="1">
      <c r="C4714" s="63"/>
    </row>
    <row r="4715" spans="3:3" s="69" customFormat="1" hidden="1">
      <c r="C4715" s="63"/>
    </row>
    <row r="4716" spans="3:3" s="69" customFormat="1" hidden="1">
      <c r="C4716" s="63"/>
    </row>
    <row r="4717" spans="3:3" s="69" customFormat="1" hidden="1">
      <c r="C4717" s="63"/>
    </row>
    <row r="4718" spans="3:3" s="69" customFormat="1" hidden="1">
      <c r="C4718" s="63"/>
    </row>
    <row r="4719" spans="3:3" s="69" customFormat="1" hidden="1">
      <c r="C4719" s="63"/>
    </row>
    <row r="4720" spans="3:3" s="69" customFormat="1" hidden="1">
      <c r="C4720" s="63"/>
    </row>
    <row r="4721" spans="3:3" s="69" customFormat="1" hidden="1">
      <c r="C4721" s="63"/>
    </row>
    <row r="4722" spans="3:3" s="69" customFormat="1" hidden="1">
      <c r="C4722" s="63"/>
    </row>
    <row r="4723" spans="3:3" s="69" customFormat="1" hidden="1">
      <c r="C4723" s="63"/>
    </row>
    <row r="4724" spans="3:3" s="69" customFormat="1" hidden="1">
      <c r="C4724" s="63"/>
    </row>
    <row r="4725" spans="3:3" s="69" customFormat="1" hidden="1">
      <c r="C4725" s="63"/>
    </row>
    <row r="4726" spans="3:3" s="69" customFormat="1" hidden="1">
      <c r="C4726" s="63"/>
    </row>
    <row r="4727" spans="3:3" s="69" customFormat="1" hidden="1">
      <c r="C4727" s="63"/>
    </row>
    <row r="4728" spans="3:3" s="69" customFormat="1" hidden="1">
      <c r="C4728" s="63"/>
    </row>
    <row r="4729" spans="3:3" s="69" customFormat="1" hidden="1">
      <c r="C4729" s="63"/>
    </row>
    <row r="4730" spans="3:3" s="69" customFormat="1" hidden="1">
      <c r="C4730" s="63"/>
    </row>
    <row r="4731" spans="3:3" s="69" customFormat="1" hidden="1">
      <c r="C4731" s="63"/>
    </row>
    <row r="4732" spans="3:3" s="69" customFormat="1" hidden="1">
      <c r="C4732" s="63"/>
    </row>
    <row r="4733" spans="3:3" s="69" customFormat="1" hidden="1">
      <c r="C4733" s="63"/>
    </row>
    <row r="4734" spans="3:3" s="69" customFormat="1" hidden="1">
      <c r="C4734" s="63"/>
    </row>
    <row r="4735" spans="3:3" s="69" customFormat="1" hidden="1">
      <c r="C4735" s="63"/>
    </row>
    <row r="4736" spans="3:3" s="69" customFormat="1" hidden="1">
      <c r="C4736" s="63"/>
    </row>
    <row r="4737" spans="3:3" s="69" customFormat="1" hidden="1">
      <c r="C4737" s="63"/>
    </row>
    <row r="4738" spans="3:3" s="69" customFormat="1" hidden="1">
      <c r="C4738" s="63"/>
    </row>
    <row r="4739" spans="3:3" s="69" customFormat="1" hidden="1">
      <c r="C4739" s="63"/>
    </row>
    <row r="4740" spans="3:3" s="69" customFormat="1" hidden="1">
      <c r="C4740" s="63"/>
    </row>
    <row r="4741" spans="3:3" s="69" customFormat="1" hidden="1">
      <c r="C4741" s="63"/>
    </row>
    <row r="4742" spans="3:3" s="69" customFormat="1" hidden="1">
      <c r="C4742" s="63"/>
    </row>
    <row r="4743" spans="3:3" s="69" customFormat="1" hidden="1">
      <c r="C4743" s="63"/>
    </row>
    <row r="4744" spans="3:3" s="69" customFormat="1" hidden="1">
      <c r="C4744" s="63"/>
    </row>
    <row r="4745" spans="3:3" s="69" customFormat="1" hidden="1">
      <c r="C4745" s="63"/>
    </row>
    <row r="4746" spans="3:3" s="69" customFormat="1" hidden="1">
      <c r="C4746" s="63"/>
    </row>
    <row r="4747" spans="3:3" s="69" customFormat="1" hidden="1">
      <c r="C4747" s="63"/>
    </row>
    <row r="4748" spans="3:3" s="69" customFormat="1" hidden="1">
      <c r="C4748" s="63"/>
    </row>
    <row r="4749" spans="3:3" s="69" customFormat="1" hidden="1">
      <c r="C4749" s="63"/>
    </row>
    <row r="4750" spans="3:3" s="69" customFormat="1" hidden="1">
      <c r="C4750" s="63"/>
    </row>
    <row r="4751" spans="3:3" s="69" customFormat="1" hidden="1">
      <c r="C4751" s="63"/>
    </row>
    <row r="4752" spans="3:3" s="69" customFormat="1" hidden="1">
      <c r="C4752" s="63"/>
    </row>
    <row r="4753" spans="3:3" s="69" customFormat="1" hidden="1">
      <c r="C4753" s="63"/>
    </row>
    <row r="4754" spans="3:3" s="69" customFormat="1" hidden="1">
      <c r="C4754" s="63"/>
    </row>
    <row r="4755" spans="3:3" s="69" customFormat="1" hidden="1">
      <c r="C4755" s="63"/>
    </row>
    <row r="4756" spans="3:3" s="69" customFormat="1" hidden="1">
      <c r="C4756" s="63"/>
    </row>
    <row r="4757" spans="3:3" s="69" customFormat="1" hidden="1">
      <c r="C4757" s="63"/>
    </row>
    <row r="4758" spans="3:3" s="69" customFormat="1" hidden="1">
      <c r="C4758" s="63"/>
    </row>
    <row r="4759" spans="3:3" s="69" customFormat="1" hidden="1">
      <c r="C4759" s="63"/>
    </row>
    <row r="4760" spans="3:3" s="69" customFormat="1" hidden="1">
      <c r="C4760" s="63"/>
    </row>
    <row r="4761" spans="3:3" s="69" customFormat="1" hidden="1">
      <c r="C4761" s="63"/>
    </row>
    <row r="4762" spans="3:3" s="69" customFormat="1" hidden="1">
      <c r="C4762" s="63"/>
    </row>
    <row r="4763" spans="3:3" s="69" customFormat="1" hidden="1">
      <c r="C4763" s="63"/>
    </row>
    <row r="4764" spans="3:3" s="69" customFormat="1" hidden="1">
      <c r="C4764" s="63"/>
    </row>
    <row r="4765" spans="3:3" s="69" customFormat="1" hidden="1">
      <c r="C4765" s="63"/>
    </row>
    <row r="4766" spans="3:3" s="69" customFormat="1" hidden="1">
      <c r="C4766" s="63"/>
    </row>
    <row r="4767" spans="3:3" s="69" customFormat="1" hidden="1">
      <c r="C4767" s="63"/>
    </row>
    <row r="4768" spans="3:3" s="69" customFormat="1" hidden="1">
      <c r="C4768" s="63"/>
    </row>
    <row r="4769" spans="3:3" s="69" customFormat="1" hidden="1">
      <c r="C4769" s="63"/>
    </row>
    <row r="4770" spans="3:3" s="69" customFormat="1" hidden="1">
      <c r="C4770" s="63"/>
    </row>
    <row r="4771" spans="3:3" s="69" customFormat="1" hidden="1">
      <c r="C4771" s="63"/>
    </row>
    <row r="4772" spans="3:3" s="69" customFormat="1" hidden="1">
      <c r="C4772" s="63"/>
    </row>
    <row r="4773" spans="3:3" s="69" customFormat="1" hidden="1">
      <c r="C4773" s="63"/>
    </row>
    <row r="4774" spans="3:3" s="69" customFormat="1" hidden="1">
      <c r="C4774" s="63"/>
    </row>
    <row r="4775" spans="3:3" s="69" customFormat="1" hidden="1">
      <c r="C4775" s="63"/>
    </row>
    <row r="4776" spans="3:3" s="69" customFormat="1" hidden="1">
      <c r="C4776" s="63"/>
    </row>
    <row r="4777" spans="3:3" s="69" customFormat="1" hidden="1">
      <c r="C4777" s="63"/>
    </row>
    <row r="4778" spans="3:3" s="69" customFormat="1" hidden="1">
      <c r="C4778" s="63"/>
    </row>
    <row r="4779" spans="3:3" s="69" customFormat="1" hidden="1">
      <c r="C4779" s="63"/>
    </row>
    <row r="4780" spans="3:3" s="69" customFormat="1" hidden="1">
      <c r="C4780" s="63"/>
    </row>
    <row r="4781" spans="3:3" s="69" customFormat="1" hidden="1">
      <c r="C4781" s="63"/>
    </row>
    <row r="4782" spans="3:3" s="69" customFormat="1" hidden="1">
      <c r="C4782" s="63"/>
    </row>
    <row r="4783" spans="3:3" s="69" customFormat="1" hidden="1">
      <c r="C4783" s="63"/>
    </row>
    <row r="4784" spans="3:3" s="69" customFormat="1" hidden="1">
      <c r="C4784" s="63"/>
    </row>
    <row r="4785" spans="3:3" s="69" customFormat="1" hidden="1">
      <c r="C4785" s="63"/>
    </row>
    <row r="4786" spans="3:3" s="69" customFormat="1" hidden="1">
      <c r="C4786" s="63"/>
    </row>
    <row r="4787" spans="3:3" s="69" customFormat="1" hidden="1">
      <c r="C4787" s="63"/>
    </row>
    <row r="4788" spans="3:3" s="69" customFormat="1" hidden="1">
      <c r="C4788" s="63"/>
    </row>
    <row r="4789" spans="3:3" s="69" customFormat="1" hidden="1">
      <c r="C4789" s="63"/>
    </row>
    <row r="4790" spans="3:3" s="69" customFormat="1" hidden="1">
      <c r="C4790" s="63"/>
    </row>
    <row r="4791" spans="3:3" s="69" customFormat="1" hidden="1">
      <c r="C4791" s="63"/>
    </row>
    <row r="4792" spans="3:3" s="69" customFormat="1" hidden="1">
      <c r="C4792" s="63"/>
    </row>
    <row r="4793" spans="3:3" s="69" customFormat="1" hidden="1">
      <c r="C4793" s="63"/>
    </row>
    <row r="4794" spans="3:3" s="69" customFormat="1" hidden="1">
      <c r="C4794" s="63"/>
    </row>
    <row r="4795" spans="3:3" s="69" customFormat="1" hidden="1">
      <c r="C4795" s="63"/>
    </row>
    <row r="4796" spans="3:3" s="69" customFormat="1" hidden="1">
      <c r="C4796" s="63"/>
    </row>
    <row r="4797" spans="3:3" s="69" customFormat="1" hidden="1">
      <c r="C4797" s="63"/>
    </row>
    <row r="4798" spans="3:3" s="69" customFormat="1" hidden="1">
      <c r="C4798" s="63"/>
    </row>
    <row r="4799" spans="3:3" s="69" customFormat="1" hidden="1">
      <c r="C4799" s="63"/>
    </row>
    <row r="4800" spans="3:3" s="69" customFormat="1" hidden="1">
      <c r="C4800" s="63"/>
    </row>
    <row r="4801" spans="3:3" s="69" customFormat="1" hidden="1">
      <c r="C4801" s="63"/>
    </row>
    <row r="4802" spans="3:3" s="69" customFormat="1" hidden="1">
      <c r="C4802" s="63"/>
    </row>
    <row r="4803" spans="3:3" s="69" customFormat="1" hidden="1">
      <c r="C4803" s="63"/>
    </row>
    <row r="4804" spans="3:3" s="69" customFormat="1" hidden="1">
      <c r="C4804" s="63"/>
    </row>
    <row r="4805" spans="3:3" s="69" customFormat="1" hidden="1">
      <c r="C4805" s="63"/>
    </row>
    <row r="4806" spans="3:3" s="69" customFormat="1" hidden="1">
      <c r="C4806" s="63"/>
    </row>
    <row r="4807" spans="3:3" s="69" customFormat="1" hidden="1">
      <c r="C4807" s="63"/>
    </row>
    <row r="4808" spans="3:3" s="69" customFormat="1" hidden="1">
      <c r="C4808" s="63"/>
    </row>
    <row r="4809" spans="3:3" s="69" customFormat="1" hidden="1">
      <c r="C4809" s="63"/>
    </row>
    <row r="4810" spans="3:3" s="69" customFormat="1" hidden="1">
      <c r="C4810" s="63"/>
    </row>
    <row r="4811" spans="3:3" s="69" customFormat="1" hidden="1">
      <c r="C4811" s="63"/>
    </row>
    <row r="4812" spans="3:3" s="69" customFormat="1" hidden="1">
      <c r="C4812" s="63"/>
    </row>
    <row r="4813" spans="3:3" s="69" customFormat="1" hidden="1">
      <c r="C4813" s="63"/>
    </row>
    <row r="4814" spans="3:3" s="69" customFormat="1" hidden="1">
      <c r="C4814" s="63"/>
    </row>
    <row r="4815" spans="3:3" s="69" customFormat="1" hidden="1">
      <c r="C4815" s="63"/>
    </row>
    <row r="4816" spans="3:3" s="69" customFormat="1" hidden="1">
      <c r="C4816" s="63"/>
    </row>
    <row r="4817" spans="3:3" s="69" customFormat="1" hidden="1">
      <c r="C4817" s="63"/>
    </row>
    <row r="4818" spans="3:3" s="69" customFormat="1" hidden="1">
      <c r="C4818" s="63"/>
    </row>
    <row r="4819" spans="3:3" s="69" customFormat="1" hidden="1">
      <c r="C4819" s="63"/>
    </row>
    <row r="4820" spans="3:3" s="69" customFormat="1" hidden="1">
      <c r="C4820" s="63"/>
    </row>
    <row r="4821" spans="3:3" s="69" customFormat="1" hidden="1">
      <c r="C4821" s="63"/>
    </row>
    <row r="4822" spans="3:3" s="69" customFormat="1" hidden="1">
      <c r="C4822" s="63"/>
    </row>
    <row r="4823" spans="3:3" s="69" customFormat="1" hidden="1">
      <c r="C4823" s="63"/>
    </row>
    <row r="4824" spans="3:3" s="69" customFormat="1" hidden="1">
      <c r="C4824" s="63"/>
    </row>
    <row r="4825" spans="3:3" s="69" customFormat="1" hidden="1">
      <c r="C4825" s="63"/>
    </row>
    <row r="4826" spans="3:3" s="69" customFormat="1" hidden="1">
      <c r="C4826" s="63"/>
    </row>
    <row r="4827" spans="3:3" s="69" customFormat="1" hidden="1">
      <c r="C4827" s="63"/>
    </row>
    <row r="4828" spans="3:3" s="69" customFormat="1" hidden="1">
      <c r="C4828" s="63"/>
    </row>
    <row r="4829" spans="3:3" s="69" customFormat="1" hidden="1">
      <c r="C4829" s="63"/>
    </row>
    <row r="4830" spans="3:3" s="69" customFormat="1" hidden="1">
      <c r="C4830" s="63"/>
    </row>
    <row r="4831" spans="3:3" s="69" customFormat="1" hidden="1">
      <c r="C4831" s="63"/>
    </row>
    <row r="4832" spans="3:3" s="69" customFormat="1" hidden="1">
      <c r="C4832" s="63"/>
    </row>
    <row r="4833" spans="3:3" s="69" customFormat="1" hidden="1">
      <c r="C4833" s="63"/>
    </row>
    <row r="4834" spans="3:3" s="69" customFormat="1" hidden="1">
      <c r="C4834" s="63"/>
    </row>
    <row r="4835" spans="3:3" s="69" customFormat="1" hidden="1">
      <c r="C4835" s="63"/>
    </row>
    <row r="4836" spans="3:3" s="69" customFormat="1" hidden="1">
      <c r="C4836" s="63"/>
    </row>
    <row r="4837" spans="3:3" s="69" customFormat="1" hidden="1">
      <c r="C4837" s="63"/>
    </row>
    <row r="4838" spans="3:3" s="69" customFormat="1" hidden="1">
      <c r="C4838" s="63"/>
    </row>
    <row r="4839" spans="3:3" s="69" customFormat="1" hidden="1">
      <c r="C4839" s="63"/>
    </row>
    <row r="4840" spans="3:3" s="69" customFormat="1" hidden="1">
      <c r="C4840" s="63"/>
    </row>
    <row r="4841" spans="3:3" s="69" customFormat="1" hidden="1">
      <c r="C4841" s="63"/>
    </row>
    <row r="4842" spans="3:3" s="69" customFormat="1" hidden="1">
      <c r="C4842" s="63"/>
    </row>
    <row r="4843" spans="3:3" s="69" customFormat="1" hidden="1">
      <c r="C4843" s="63"/>
    </row>
    <row r="4844" spans="3:3" s="69" customFormat="1" hidden="1">
      <c r="C4844" s="63"/>
    </row>
    <row r="4845" spans="3:3" s="69" customFormat="1" hidden="1">
      <c r="C4845" s="63"/>
    </row>
    <row r="4846" spans="3:3" s="69" customFormat="1" hidden="1">
      <c r="C4846" s="63"/>
    </row>
    <row r="4847" spans="3:3" s="69" customFormat="1" hidden="1">
      <c r="C4847" s="63"/>
    </row>
    <row r="4848" spans="3:3" s="69" customFormat="1" hidden="1">
      <c r="C4848" s="63"/>
    </row>
    <row r="4849" spans="3:3" s="69" customFormat="1" hidden="1">
      <c r="C4849" s="63"/>
    </row>
    <row r="4850" spans="3:3" s="69" customFormat="1" hidden="1">
      <c r="C4850" s="63"/>
    </row>
    <row r="4851" spans="3:3" s="69" customFormat="1" hidden="1">
      <c r="C4851" s="63"/>
    </row>
    <row r="4852" spans="3:3" s="69" customFormat="1" hidden="1">
      <c r="C4852" s="63"/>
    </row>
    <row r="4853" spans="3:3" s="69" customFormat="1" hidden="1">
      <c r="C4853" s="63"/>
    </row>
    <row r="4854" spans="3:3" s="69" customFormat="1" hidden="1">
      <c r="C4854" s="63"/>
    </row>
    <row r="4855" spans="3:3" s="69" customFormat="1" hidden="1">
      <c r="C4855" s="63"/>
    </row>
    <row r="4856" spans="3:3" s="69" customFormat="1" hidden="1">
      <c r="C4856" s="63"/>
    </row>
    <row r="4857" spans="3:3" s="69" customFormat="1" hidden="1">
      <c r="C4857" s="63"/>
    </row>
    <row r="4858" spans="3:3" s="69" customFormat="1" hidden="1">
      <c r="C4858" s="63"/>
    </row>
    <row r="4859" spans="3:3" s="69" customFormat="1" hidden="1">
      <c r="C4859" s="63"/>
    </row>
    <row r="4860" spans="3:3" s="69" customFormat="1" hidden="1">
      <c r="C4860" s="63"/>
    </row>
    <row r="4861" spans="3:3" s="69" customFormat="1" hidden="1">
      <c r="C4861" s="63"/>
    </row>
    <row r="4862" spans="3:3" s="69" customFormat="1" hidden="1">
      <c r="C4862" s="63"/>
    </row>
    <row r="4863" spans="3:3" s="69" customFormat="1" hidden="1">
      <c r="C4863" s="63"/>
    </row>
    <row r="4864" spans="3:3" s="69" customFormat="1" hidden="1">
      <c r="C4864" s="63"/>
    </row>
    <row r="4865" spans="3:3" s="69" customFormat="1" hidden="1">
      <c r="C4865" s="63"/>
    </row>
    <row r="4866" spans="3:3" s="69" customFormat="1" hidden="1">
      <c r="C4866" s="63"/>
    </row>
    <row r="4867" spans="3:3" s="69" customFormat="1" hidden="1">
      <c r="C4867" s="63"/>
    </row>
    <row r="4868" spans="3:3" s="69" customFormat="1" hidden="1">
      <c r="C4868" s="63"/>
    </row>
    <row r="4869" spans="3:3" s="69" customFormat="1" hidden="1">
      <c r="C4869" s="63"/>
    </row>
    <row r="4870" spans="3:3" s="69" customFormat="1" hidden="1">
      <c r="C4870" s="63"/>
    </row>
    <row r="4871" spans="3:3" s="69" customFormat="1" hidden="1">
      <c r="C4871" s="63"/>
    </row>
    <row r="4872" spans="3:3" s="69" customFormat="1" hidden="1">
      <c r="C4872" s="63"/>
    </row>
    <row r="4873" spans="3:3" s="69" customFormat="1" hidden="1">
      <c r="C4873" s="63"/>
    </row>
    <row r="4874" spans="3:3" s="69" customFormat="1" hidden="1">
      <c r="C4874" s="63"/>
    </row>
    <row r="4875" spans="3:3" s="69" customFormat="1" hidden="1">
      <c r="C4875" s="63"/>
    </row>
    <row r="4876" spans="3:3" s="69" customFormat="1" hidden="1">
      <c r="C4876" s="63"/>
    </row>
    <row r="4877" spans="3:3" s="69" customFormat="1" hidden="1">
      <c r="C4877" s="63"/>
    </row>
    <row r="4878" spans="3:3" s="69" customFormat="1" hidden="1">
      <c r="C4878" s="63"/>
    </row>
    <row r="4879" spans="3:3" s="69" customFormat="1" hidden="1">
      <c r="C4879" s="63"/>
    </row>
    <row r="4880" spans="3:3" s="69" customFormat="1" hidden="1">
      <c r="C4880" s="63"/>
    </row>
    <row r="4881" spans="3:3" s="69" customFormat="1" hidden="1">
      <c r="C4881" s="63"/>
    </row>
    <row r="4882" spans="3:3" s="69" customFormat="1" hidden="1">
      <c r="C4882" s="63"/>
    </row>
    <row r="4883" spans="3:3" s="69" customFormat="1" hidden="1">
      <c r="C4883" s="63"/>
    </row>
    <row r="4884" spans="3:3" s="69" customFormat="1" hidden="1">
      <c r="C4884" s="63"/>
    </row>
    <row r="4885" spans="3:3" s="69" customFormat="1" hidden="1">
      <c r="C4885" s="63"/>
    </row>
    <row r="4886" spans="3:3" s="69" customFormat="1" hidden="1">
      <c r="C4886" s="63"/>
    </row>
    <row r="4887" spans="3:3" s="69" customFormat="1" hidden="1">
      <c r="C4887" s="63"/>
    </row>
    <row r="4888" spans="3:3" s="69" customFormat="1" hidden="1">
      <c r="C4888" s="63"/>
    </row>
    <row r="4889" spans="3:3" s="69" customFormat="1" hidden="1">
      <c r="C4889" s="63"/>
    </row>
    <row r="4890" spans="3:3" s="69" customFormat="1" hidden="1">
      <c r="C4890" s="63"/>
    </row>
    <row r="4891" spans="3:3" s="69" customFormat="1" hidden="1">
      <c r="C4891" s="63"/>
    </row>
    <row r="4892" spans="3:3" s="69" customFormat="1" hidden="1">
      <c r="C4892" s="63"/>
    </row>
    <row r="4893" spans="3:3" s="69" customFormat="1" hidden="1">
      <c r="C4893" s="63"/>
    </row>
    <row r="4894" spans="3:3" s="69" customFormat="1" hidden="1">
      <c r="C4894" s="63"/>
    </row>
    <row r="4895" spans="3:3" s="69" customFormat="1" hidden="1">
      <c r="C4895" s="63"/>
    </row>
    <row r="4896" spans="3:3" s="69" customFormat="1" hidden="1">
      <c r="C4896" s="63"/>
    </row>
    <row r="4897" spans="3:3" s="69" customFormat="1" hidden="1">
      <c r="C4897" s="63"/>
    </row>
    <row r="4898" spans="3:3" s="69" customFormat="1" hidden="1">
      <c r="C4898" s="63"/>
    </row>
    <row r="4899" spans="3:3" s="69" customFormat="1" hidden="1">
      <c r="C4899" s="63"/>
    </row>
    <row r="4900" spans="3:3" s="69" customFormat="1" hidden="1">
      <c r="C4900" s="63"/>
    </row>
    <row r="4901" spans="3:3" s="69" customFormat="1" hidden="1">
      <c r="C4901" s="63"/>
    </row>
    <row r="4902" spans="3:3" s="69" customFormat="1" hidden="1">
      <c r="C4902" s="63"/>
    </row>
    <row r="4903" spans="3:3" s="69" customFormat="1" hidden="1">
      <c r="C4903" s="63"/>
    </row>
    <row r="4904" spans="3:3" s="69" customFormat="1" hidden="1">
      <c r="C4904" s="63"/>
    </row>
    <row r="4905" spans="3:3" s="69" customFormat="1" hidden="1">
      <c r="C4905" s="63"/>
    </row>
    <row r="4906" spans="3:3" s="69" customFormat="1" hidden="1">
      <c r="C4906" s="63"/>
    </row>
    <row r="4907" spans="3:3" s="69" customFormat="1" hidden="1">
      <c r="C4907" s="63"/>
    </row>
    <row r="4908" spans="3:3" s="69" customFormat="1" hidden="1">
      <c r="C4908" s="63"/>
    </row>
    <row r="4909" spans="3:3" s="69" customFormat="1" hidden="1">
      <c r="C4909" s="63"/>
    </row>
    <row r="4910" spans="3:3" s="69" customFormat="1" hidden="1">
      <c r="C4910" s="63"/>
    </row>
    <row r="4911" spans="3:3" s="69" customFormat="1" hidden="1">
      <c r="C4911" s="63"/>
    </row>
    <row r="4912" spans="3:3" s="69" customFormat="1" hidden="1">
      <c r="C4912" s="63"/>
    </row>
    <row r="4913" spans="3:3" s="69" customFormat="1" hidden="1">
      <c r="C4913" s="63"/>
    </row>
    <row r="4914" spans="3:3" s="69" customFormat="1" hidden="1">
      <c r="C4914" s="63"/>
    </row>
    <row r="4915" spans="3:3" s="69" customFormat="1" hidden="1">
      <c r="C4915" s="63"/>
    </row>
    <row r="4916" spans="3:3" s="69" customFormat="1" hidden="1">
      <c r="C4916" s="63"/>
    </row>
    <row r="4917" spans="3:3" s="69" customFormat="1" hidden="1">
      <c r="C4917" s="63"/>
    </row>
    <row r="4918" spans="3:3" s="69" customFormat="1" hidden="1">
      <c r="C4918" s="63"/>
    </row>
    <row r="4919" spans="3:3" s="69" customFormat="1" hidden="1">
      <c r="C4919" s="63"/>
    </row>
    <row r="4920" spans="3:3" s="69" customFormat="1" hidden="1">
      <c r="C4920" s="63"/>
    </row>
    <row r="4921" spans="3:3" s="69" customFormat="1" hidden="1">
      <c r="C4921" s="63"/>
    </row>
    <row r="4922" spans="3:3" s="69" customFormat="1" hidden="1">
      <c r="C4922" s="63"/>
    </row>
    <row r="4923" spans="3:3" s="69" customFormat="1" hidden="1">
      <c r="C4923" s="63"/>
    </row>
    <row r="4924" spans="3:3" s="69" customFormat="1" hidden="1">
      <c r="C4924" s="63"/>
    </row>
    <row r="4925" spans="3:3" s="69" customFormat="1" hidden="1">
      <c r="C4925" s="63"/>
    </row>
    <row r="4926" spans="3:3" s="69" customFormat="1" hidden="1">
      <c r="C4926" s="63"/>
    </row>
    <row r="4927" spans="3:3" s="69" customFormat="1" hidden="1">
      <c r="C4927" s="63"/>
    </row>
    <row r="4928" spans="3:3" s="69" customFormat="1" hidden="1">
      <c r="C4928" s="63"/>
    </row>
    <row r="4929" spans="3:3" s="69" customFormat="1" hidden="1">
      <c r="C4929" s="63"/>
    </row>
    <row r="4930" spans="3:3" s="69" customFormat="1" hidden="1">
      <c r="C4930" s="63"/>
    </row>
    <row r="4931" spans="3:3" s="69" customFormat="1" hidden="1">
      <c r="C4931" s="63"/>
    </row>
    <row r="4932" spans="3:3" s="69" customFormat="1" hidden="1">
      <c r="C4932" s="63"/>
    </row>
    <row r="4933" spans="3:3" s="69" customFormat="1" hidden="1">
      <c r="C4933" s="63"/>
    </row>
    <row r="4934" spans="3:3" s="69" customFormat="1" hidden="1">
      <c r="C4934" s="63"/>
    </row>
    <row r="4935" spans="3:3" s="69" customFormat="1" hidden="1">
      <c r="C4935" s="63"/>
    </row>
    <row r="4936" spans="3:3" s="69" customFormat="1" hidden="1">
      <c r="C4936" s="63"/>
    </row>
    <row r="4937" spans="3:3" s="69" customFormat="1" hidden="1">
      <c r="C4937" s="63"/>
    </row>
    <row r="4938" spans="3:3" s="69" customFormat="1" hidden="1">
      <c r="C4938" s="63"/>
    </row>
    <row r="4939" spans="3:3" s="69" customFormat="1" hidden="1">
      <c r="C4939" s="63"/>
    </row>
    <row r="4940" spans="3:3" s="69" customFormat="1" hidden="1">
      <c r="C4940" s="63"/>
    </row>
    <row r="4941" spans="3:3" s="69" customFormat="1" hidden="1">
      <c r="C4941" s="63"/>
    </row>
    <row r="4942" spans="3:3" s="69" customFormat="1" hidden="1">
      <c r="C4942" s="63"/>
    </row>
    <row r="4943" spans="3:3" s="69" customFormat="1" hidden="1">
      <c r="C4943" s="63"/>
    </row>
    <row r="4944" spans="3:3" s="69" customFormat="1" hidden="1">
      <c r="C4944" s="63"/>
    </row>
    <row r="4945" spans="3:3" s="69" customFormat="1" hidden="1">
      <c r="C4945" s="63"/>
    </row>
    <row r="4946" spans="3:3" s="69" customFormat="1" hidden="1">
      <c r="C4946" s="63"/>
    </row>
    <row r="4947" spans="3:3" s="69" customFormat="1" hidden="1">
      <c r="C4947" s="63"/>
    </row>
    <row r="4948" spans="3:3" s="69" customFormat="1" hidden="1">
      <c r="C4948" s="63"/>
    </row>
  </sheetData>
  <sheetProtection algorithmName="SHA-512" hashValue="rInPFPvXei8fytj2u2DhIAPYeT+RB9zanElofCvNDdKDRJPWx1FAqKogSv1J8fvhGBrfxs2ArirKceQOwdqtrg==" saltValue="R86iqOjiT+xuVAHqCxwjdQ==" spinCount="100000" sheet="1" objects="1" scenarios="1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E20" sqref="E20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26</v>
      </c>
      <c r="E1" s="12" t="s">
        <v>27</v>
      </c>
      <c r="F1" s="12" t="s">
        <v>89</v>
      </c>
      <c r="G1" s="12" t="s">
        <v>30</v>
      </c>
      <c r="H1" s="12" t="s">
        <v>32</v>
      </c>
    </row>
    <row r="2" spans="4:8">
      <c r="D2" s="8" t="s">
        <v>15</v>
      </c>
      <c r="E2" s="9">
        <v>1</v>
      </c>
      <c r="F2" s="10" t="s">
        <v>90</v>
      </c>
      <c r="G2" s="10" t="s">
        <v>91</v>
      </c>
      <c r="H2" s="8">
        <v>0</v>
      </c>
    </row>
    <row r="3" spans="4:8">
      <c r="D3" s="8" t="s">
        <v>17</v>
      </c>
      <c r="E3" s="9">
        <v>2</v>
      </c>
      <c r="F3" s="10" t="s">
        <v>92</v>
      </c>
      <c r="G3" s="10" t="s">
        <v>93</v>
      </c>
      <c r="H3" s="8">
        <v>1</v>
      </c>
    </row>
    <row r="4" spans="4:8">
      <c r="D4" s="8" t="s">
        <v>9</v>
      </c>
      <c r="E4" s="9">
        <v>4</v>
      </c>
      <c r="F4" s="10" t="s">
        <v>94</v>
      </c>
      <c r="G4" s="10" t="s">
        <v>95</v>
      </c>
      <c r="H4" s="8">
        <v>2</v>
      </c>
    </row>
    <row r="5" spans="4:8">
      <c r="D5" s="8" t="s">
        <v>23</v>
      </c>
      <c r="E5" s="9">
        <v>3</v>
      </c>
      <c r="F5" s="10" t="s">
        <v>96</v>
      </c>
      <c r="H5" s="8">
        <v>3</v>
      </c>
    </row>
    <row r="6" spans="4:8">
      <c r="D6" s="8" t="s">
        <v>22</v>
      </c>
      <c r="E6" s="9">
        <v>6</v>
      </c>
      <c r="F6" s="10" t="s">
        <v>97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98</v>
      </c>
      <c r="E9" s="9">
        <v>52</v>
      </c>
    </row>
    <row r="10" spans="4:8">
      <c r="D10" s="8" t="s">
        <v>99</v>
      </c>
      <c r="E10" s="9">
        <v>104</v>
      </c>
    </row>
    <row r="11" spans="4:8">
      <c r="D11" s="8" t="s">
        <v>100</v>
      </c>
      <c r="E11" s="9">
        <v>156</v>
      </c>
    </row>
    <row r="12" spans="4:8">
      <c r="D12" s="8" t="s">
        <v>101</v>
      </c>
      <c r="E12" s="9" t="s">
        <v>102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25</v>
      </c>
      <c r="E15" s="9">
        <v>312</v>
      </c>
    </row>
    <row r="16" spans="4:8">
      <c r="D16" s="8" t="s">
        <v>28</v>
      </c>
      <c r="E16" s="9">
        <v>365</v>
      </c>
    </row>
    <row r="17" spans="4:5">
      <c r="D17" s="8" t="s">
        <v>34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EA3A3F-33A8-4675-878A-B6B1471FA522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ae0dfc6d-4f7a-4a8e-83ab-77388564be5e"/>
    <ds:schemaRef ds:uri="http://schemas.openxmlformats.org/package/2006/metadata/core-properties"/>
    <ds:schemaRef ds:uri="cdea27c0-6483-45f7-b0ab-16155eff913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2023-05-31T09:09:46Z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